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370" windowHeight="7575" tabRatio="903"/>
  </bookViews>
  <sheets>
    <sheet name="cavalatert" sheetId="3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" i="36" l="1"/>
  <c r="F8" i="36" s="1"/>
  <c r="E9" i="36"/>
  <c r="F9" i="36" s="1"/>
  <c r="E10" i="36"/>
  <c r="F10" i="36" s="1"/>
  <c r="E11" i="36"/>
  <c r="F11" i="36" s="1"/>
  <c r="E12" i="36"/>
  <c r="F12" i="36" s="1"/>
  <c r="E13" i="36"/>
  <c r="F13" i="36" s="1"/>
  <c r="E14" i="36"/>
  <c r="F14" i="36" s="1"/>
  <c r="E15" i="36"/>
  <c r="F15" i="36" s="1"/>
  <c r="E17" i="36"/>
  <c r="F17" i="36" s="1"/>
  <c r="E18" i="36"/>
  <c r="F18" i="36" s="1"/>
  <c r="E19" i="36"/>
  <c r="F19" i="36" s="1"/>
  <c r="E20" i="36"/>
  <c r="F20" i="36" s="1"/>
  <c r="E21" i="36"/>
  <c r="F21" i="36" s="1"/>
  <c r="E22" i="36"/>
  <c r="F22" i="36" s="1"/>
  <c r="E23" i="36"/>
  <c r="F23" i="36" s="1"/>
  <c r="E24" i="36"/>
  <c r="F24" i="36" s="1"/>
  <c r="E25" i="36"/>
  <c r="F25" i="36" s="1"/>
  <c r="E26" i="36"/>
  <c r="F26" i="36" s="1"/>
  <c r="E27" i="36"/>
  <c r="F27" i="36" s="1"/>
  <c r="E28" i="36"/>
  <c r="F28" i="36" s="1"/>
  <c r="E29" i="36"/>
  <c r="F29" i="36" s="1"/>
  <c r="E30" i="36"/>
  <c r="F30" i="36" s="1"/>
  <c r="E31" i="36"/>
  <c r="F31" i="36" s="1"/>
  <c r="E32" i="36"/>
  <c r="F32" i="36" s="1"/>
  <c r="E33" i="36"/>
  <c r="F33" i="36" s="1"/>
  <c r="E34" i="36"/>
  <c r="F34" i="36" s="1"/>
  <c r="E35" i="36"/>
  <c r="F35" i="36" s="1"/>
  <c r="E36" i="36"/>
  <c r="F36" i="36" s="1"/>
  <c r="E37" i="36"/>
  <c r="F37" i="36" s="1"/>
  <c r="E38" i="36"/>
  <c r="F38" i="36" s="1"/>
  <c r="E39" i="36"/>
  <c r="F39" i="36" s="1"/>
  <c r="E40" i="36"/>
  <c r="F40" i="36" s="1"/>
  <c r="E41" i="36"/>
  <c r="F41" i="36" s="1"/>
  <c r="E42" i="36"/>
  <c r="F42" i="36" s="1"/>
  <c r="E43" i="36"/>
  <c r="F43" i="36" s="1"/>
  <c r="E44" i="36"/>
  <c r="F44" i="36" s="1"/>
  <c r="E46" i="36"/>
  <c r="F46" i="36" s="1"/>
  <c r="E47" i="36"/>
  <c r="F47" i="36" s="1"/>
  <c r="E48" i="36"/>
  <c r="F48" i="36" s="1"/>
  <c r="E50" i="36"/>
  <c r="F50" i="36" s="1"/>
  <c r="E51" i="36"/>
  <c r="F51" i="36" s="1"/>
  <c r="E52" i="36"/>
  <c r="F52" i="36" s="1"/>
  <c r="E53" i="36"/>
  <c r="F53" i="36" s="1"/>
  <c r="E54" i="36"/>
  <c r="F54" i="36" s="1"/>
  <c r="E55" i="36"/>
  <c r="F55" i="36" s="1"/>
  <c r="E56" i="36"/>
  <c r="F56" i="36" s="1"/>
  <c r="E57" i="36"/>
  <c r="F57" i="36" s="1"/>
  <c r="E58" i="36"/>
  <c r="F58" i="36" s="1"/>
  <c r="E59" i="36"/>
  <c r="F59" i="36" s="1"/>
  <c r="E61" i="36"/>
  <c r="F61" i="36" s="1"/>
  <c r="E62" i="36"/>
  <c r="F62" i="36" s="1"/>
  <c r="E63" i="36"/>
  <c r="F63" i="36" s="1"/>
  <c r="E64" i="36"/>
  <c r="F64" i="36" s="1"/>
  <c r="E65" i="36"/>
  <c r="F65" i="36" s="1"/>
  <c r="E66" i="36"/>
  <c r="F66" i="36" s="1"/>
  <c r="E67" i="36"/>
  <c r="F67" i="36" s="1"/>
  <c r="E68" i="36"/>
  <c r="F68" i="36" s="1"/>
  <c r="E69" i="36"/>
  <c r="F69" i="36" s="1"/>
  <c r="E70" i="36"/>
  <c r="F70" i="36" s="1"/>
  <c r="E72" i="36"/>
  <c r="F72" i="36" s="1"/>
  <c r="E73" i="36"/>
  <c r="F73" i="36" s="1"/>
  <c r="E74" i="36"/>
  <c r="F74" i="36" s="1"/>
  <c r="E75" i="36"/>
  <c r="F75" i="36" s="1"/>
  <c r="E76" i="36"/>
  <c r="F76" i="36" s="1"/>
  <c r="E77" i="36"/>
  <c r="F77" i="36" s="1"/>
  <c r="E79" i="36"/>
  <c r="F79" i="36" s="1"/>
  <c r="E80" i="36"/>
  <c r="F80" i="36" s="1"/>
  <c r="E81" i="36"/>
  <c r="F81" i="36" s="1"/>
  <c r="E82" i="36"/>
  <c r="F82" i="36" s="1"/>
  <c r="E83" i="36"/>
  <c r="F83" i="36" s="1"/>
  <c r="E85" i="36"/>
  <c r="F85" i="36" s="1"/>
  <c r="E86" i="36"/>
  <c r="F86" i="36" s="1"/>
  <c r="E87" i="36"/>
  <c r="F87" i="36" s="1"/>
  <c r="E88" i="36"/>
  <c r="F88" i="36" s="1"/>
  <c r="E89" i="36"/>
  <c r="F89" i="36" s="1"/>
  <c r="E91" i="36"/>
  <c r="F91" i="36" s="1"/>
  <c r="E92" i="36"/>
  <c r="F92" i="36" s="1"/>
  <c r="E93" i="36"/>
  <c r="F93" i="36" s="1"/>
  <c r="E94" i="36"/>
  <c r="F94" i="36" s="1"/>
  <c r="E95" i="36"/>
  <c r="F95" i="36" s="1"/>
  <c r="E97" i="36"/>
  <c r="F97" i="36" s="1"/>
  <c r="E98" i="36"/>
  <c r="F98" i="36" s="1"/>
  <c r="E99" i="36"/>
  <c r="F99" i="36" s="1"/>
  <c r="E100" i="36"/>
  <c r="F100" i="36" s="1"/>
  <c r="E101" i="36"/>
  <c r="F101" i="36" s="1"/>
  <c r="E102" i="36"/>
  <c r="F102" i="36" s="1"/>
  <c r="E103" i="36"/>
  <c r="F103" i="36" s="1"/>
  <c r="E105" i="36"/>
  <c r="F105" i="36" s="1"/>
  <c r="E106" i="36"/>
  <c r="F106" i="36" s="1"/>
  <c r="E107" i="36"/>
  <c r="F107" i="36" s="1"/>
  <c r="E109" i="36"/>
  <c r="F109" i="36" s="1"/>
  <c r="E110" i="36"/>
  <c r="F110" i="36" s="1"/>
  <c r="E111" i="36"/>
  <c r="F111" i="36" s="1"/>
  <c r="E112" i="36"/>
  <c r="F112" i="36" s="1"/>
  <c r="E113" i="36"/>
  <c r="F113" i="36" s="1"/>
  <c r="E114" i="36"/>
  <c r="F114" i="36" s="1"/>
  <c r="E7" i="36"/>
  <c r="F7" i="36" s="1"/>
  <c r="F115" i="36" l="1"/>
  <c r="F116" i="36" s="1"/>
  <c r="F117" i="36" s="1"/>
  <c r="J122" i="36" l="1"/>
</calcChain>
</file>

<file path=xl/sharedStrings.xml><?xml version="1.0" encoding="utf-8"?>
<sst xmlns="http://schemas.openxmlformats.org/spreadsheetml/2006/main" count="218" uniqueCount="121">
  <si>
    <t>տն</t>
  </si>
  <si>
    <t>հատ</t>
  </si>
  <si>
    <t>100մ</t>
  </si>
  <si>
    <t>Շին աղբի դուրս բերում և բարձում ինքնաթափին</t>
  </si>
  <si>
    <t>Տանիքի փայտանյութի քանդում</t>
  </si>
  <si>
    <t>Կավարամած 60*50մմ, քայլը 400մմ</t>
  </si>
  <si>
    <t>Ջրհորդանի տախտակամած</t>
  </si>
  <si>
    <t>Ձեղնալուսամուտների տեղադրում</t>
  </si>
  <si>
    <t>Փայտանյութի մշակում հականեխիչ և հակահրդեհային լուծույթով</t>
  </si>
  <si>
    <t>Կավարամածի մշակում հականեխիչ և հակահրդեհային լուծույթով</t>
  </si>
  <si>
    <t>Ինքնաշաղափող հեղույս</t>
  </si>
  <si>
    <t>Ջերմամեկուսիչ շերտ խարամից 150մմ  հաստությամբ</t>
  </si>
  <si>
    <t>Ñ³ï</t>
  </si>
  <si>
    <t>Ñï</t>
  </si>
  <si>
    <t>Ù</t>
  </si>
  <si>
    <t>100Ù</t>
  </si>
  <si>
    <t>ïÝ</t>
  </si>
  <si>
    <t>î³ÝÇùÇ å³ßïå³ÝÇã ×³Õ³ß³ñÇ Ï³éáõóáõÙ</t>
  </si>
  <si>
    <t>Ø»ï³Õ³Ï³Ý ×³Õ³ß³ñÇ ÛáõÕ³Ý»ñÏáõÙ</t>
  </si>
  <si>
    <t>Տանիքի ծածկի քանդում ասբոշիֆերից կավարամածի հետ միասին</t>
  </si>
  <si>
    <t>Տանիքի թիթեղյա ծածկի քանդում կավարամածի հետ միասին</t>
  </si>
  <si>
    <t>Ջրհորդանի քանդում</t>
  </si>
  <si>
    <t>î³ÝÇùÇ å³ßïå³ÝÇã ×³Õ³ß³ñÇ քանդում</t>
  </si>
  <si>
    <t>Տեղափոխում 8կմ</t>
  </si>
  <si>
    <t>Ջրհորդանի կառուցում ցինկապատ ց/թիթեղից, 0.5մմ հաստ., տախտակամածով</t>
  </si>
  <si>
    <t>æñÃ³÷  ËáÕáí³Ï140 ÙÙ</t>
  </si>
  <si>
    <t>Պիպի  իրականացում  ցինկապատ   թիթեղից 0.5մմ հաստ.</t>
  </si>
  <si>
    <t>Օդափոխության բլոկների մետաղական կարկասի կառուցում</t>
  </si>
  <si>
    <t>Ø»ï³Õ³Ï³Ý  ³ÝÏÛáõÝ³Ï  40*40*4</t>
  </si>
  <si>
    <t>Ø»ï³Õ³Ï³Ý  շերտապողպատ 30*3</t>
  </si>
  <si>
    <t>Օդափոխության բլոկների ցինկապատում 0,55մմ ներառյալ գլխանոցը</t>
  </si>
  <si>
    <t>Ø»ï³Õ³Ï³Ý µ³½ñÇùÝ»ñÇ ÛáõÕ³Ý»ñÏáõÙ</t>
  </si>
  <si>
    <t>Ø»ï³Õ³Ï³Ý ËáÕáí³Ï  40*20*2</t>
  </si>
  <si>
    <t>Ø»ï³Õ³Ï³Ý ËáÕáí³Ï  15*15*1,2</t>
  </si>
  <si>
    <t>Խարիսխային հեղյուս</t>
  </si>
  <si>
    <t>½áõÛ·</t>
  </si>
  <si>
    <t>Ø»ï³Õ³Ï³Ý  խողավակ - 25 մմ</t>
  </si>
  <si>
    <t>Շերտապողպատց 80*6</t>
  </si>
  <si>
    <t>հեղյուս խարսխային</t>
  </si>
  <si>
    <t>Ø»ï³Õ³Ï³Ý  ³ÝÏÛáõÝ³Ï   40*4</t>
  </si>
  <si>
    <t>¸éÝ»ñÇ ù³Ý¹áõÙ  /÷³Ûï»/</t>
  </si>
  <si>
    <t xml:space="preserve">ä³ïáõÑ³ÝÝ»ñÇ  ³å³ÙáÝï³ÅáõÙ </t>
  </si>
  <si>
    <t>²é³ëï³ÕÇ ëí³ÕáõÙ ·³çÇ ß³Õ³Ëáí</t>
  </si>
  <si>
    <t>Þ»å»ñÇ  ëí³ÕáõÙ ·³çÇ  ß³Õ³Ëáí</t>
  </si>
  <si>
    <t>ä³ï»ñÇ ¨ Þ»å»ñÇ  ÛáõÕ³Ý»ñÏáõÙ</t>
  </si>
  <si>
    <t>ø³é³ÏáõëÇ  ËáÕáí³Ï 10*10*1.0</t>
  </si>
  <si>
    <t xml:space="preserve">ÍËÝÇ </t>
  </si>
  <si>
    <t>¸éÝ»ñÇ å³ñ³·³</t>
  </si>
  <si>
    <t>Ï-ï</t>
  </si>
  <si>
    <t>àõÕÕ³ÝÏÛáõÝ ËáÕáí³Ï 80*40*2</t>
  </si>
  <si>
    <t>àõÕÕ³ÝÏÛáõÝ ËáÕáí³Ï 50*30*2</t>
  </si>
  <si>
    <t>Անկյունակ 20*20*2</t>
  </si>
  <si>
    <t>Â»ñÃ³íáñ åáÕå³ï 2,0 ÙÙ Ñ³ëï</t>
  </si>
  <si>
    <t>ß»ñï.åáÕå.  - 30*3 ÙÙ</t>
  </si>
  <si>
    <t>ÐÐ ¶»Õ³ñùáõÝÇùÇ Ù³ñ½Ç ¶³í³é քաղաքի Ա․Ոսկանյան փողոց թիվ 11 շենքի տանիքի և շքամուտքերի հիմնանորոգում</t>
  </si>
  <si>
    <t>Ü»ñùÇÝ Éáõë³íáñáõÃÛáõÝ</t>
  </si>
  <si>
    <t>100Ñï</t>
  </si>
  <si>
    <t>100 Ù</t>
  </si>
  <si>
    <t>àôÅ³ÛÇÝ  ë³ñù³íáñáõÙÝ»ñ</t>
  </si>
  <si>
    <t xml:space="preserve">´³ßËÇã í³Ñ³Ý </t>
  </si>
  <si>
    <t>Ø³ÉáõË</t>
  </si>
  <si>
    <t>3 - ñ¹ Ï³ñ·Ç µÝ³ÑáÕÇ Ùß³ÏáõÙ Ó»éùáí</t>
  </si>
  <si>
    <t xml:space="preserve">´Ý³ÑáÕÇ  Ñ»ïÉÇóù  Ó»éùáí  </t>
  </si>
  <si>
    <t>ÀÝ¹³Ù»ÝÁ</t>
  </si>
  <si>
    <t xml:space="preserve">Ò³·³ñ 140 ÙÙ </t>
  </si>
  <si>
    <t xml:space="preserve">ÌáõÝÏ»ñ 140 ÙÙ </t>
  </si>
  <si>
    <t>ºé³µ¨»é ³íïáÙ³ï ³Ýç³ïÇã 150²</t>
  </si>
  <si>
    <t>ºé³µ¨»é ³íïáÙ³ï ³Ýç³ïÇã 80²</t>
  </si>
  <si>
    <t xml:space="preserve">äÉ³ëïÙ³ë» ËáÕáí³Ï. d =63ÙÙ  </t>
  </si>
  <si>
    <t>Նախաշերտի և վերնաշերտ փափուկ գրունտից</t>
  </si>
  <si>
    <t>Ø³ÉáõËÇ ժապավեն</t>
  </si>
  <si>
    <t>մ</t>
  </si>
  <si>
    <t>¿É»Ïïñ³Ï³Ý ³Ýç³ïÇã շարժման տվիչով</t>
  </si>
  <si>
    <t>îáõ÷   µ³Å³Ý³ñ³ñ</t>
  </si>
  <si>
    <t xml:space="preserve">¿É»Ïïñ³Ï³Ý ³Ýç³ïÇã </t>
  </si>
  <si>
    <t xml:space="preserve"> Ñ³ßíÇã  60 ² ՍԵՄ-1Վ</t>
  </si>
  <si>
    <t>Մետաղական արկղ 1050*650*160</t>
  </si>
  <si>
    <t>1,Քանդման աշխատանքներ</t>
  </si>
  <si>
    <t>2,Տանիք</t>
  </si>
  <si>
    <t>3.´³óí³ÍùÝ»ñ</t>
  </si>
  <si>
    <t>4.Ø¸ - 1 - 1  Ñ³ï</t>
  </si>
  <si>
    <t>5.Ø¸ - 2 - 1  Ñ³ï</t>
  </si>
  <si>
    <t>6,Հարդարման   աշխատանքներ</t>
  </si>
  <si>
    <t>7,մետաղական բազրիք -1</t>
  </si>
  <si>
    <t>8,մետաղական բազրիք -2</t>
  </si>
  <si>
    <t>9մետաղական բազրիք -3</t>
  </si>
  <si>
    <t>Ì³í³É³Ã»ñÃ</t>
  </si>
  <si>
    <t xml:space="preserve">
N/N
</t>
  </si>
  <si>
    <t xml:space="preserve">
²ßË³ï³ÝùÇ   ³Ýí³ÝáõÙÁ </t>
  </si>
  <si>
    <t>â³÷Ù³Ý ÙÇ³íáñÁ</t>
  </si>
  <si>
    <t>ù³Ý³ÏÁ</t>
  </si>
  <si>
    <t xml:space="preserve">·ÇÝ </t>
  </si>
  <si>
    <t>·áõÙ³ñ</t>
  </si>
  <si>
    <r>
      <t>Ù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</si>
  <si>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</si>
  <si>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r>
      <t>100 Ù</t>
    </r>
    <r>
      <rPr>
        <vertAlign val="superscript"/>
        <sz val="8"/>
        <rFont val="Arial Armenian"/>
        <family val="2"/>
      </rPr>
      <t>2</t>
    </r>
  </si>
  <si>
    <t>ԱԱՀ 20%</t>
  </si>
  <si>
    <r>
      <t>100մ</t>
    </r>
    <r>
      <rPr>
        <sz val="8"/>
        <color theme="1"/>
        <rFont val="Calibri"/>
        <family val="2"/>
        <charset val="204"/>
      </rPr>
      <t>²</t>
    </r>
  </si>
  <si>
    <r>
      <t>մ</t>
    </r>
    <r>
      <rPr>
        <sz val="8"/>
        <color theme="1"/>
        <rFont val="Calibri"/>
        <family val="2"/>
        <charset val="204"/>
      </rPr>
      <t>³</t>
    </r>
  </si>
  <si>
    <t>Տանիքի իրականացում պրոֆիլավոր ցինկապատ թիթեղից КП-25 0.55մմ հաստ.</t>
  </si>
  <si>
    <r>
      <t>100Ù</t>
    </r>
    <r>
      <rPr>
        <sz val="8"/>
        <rFont val="Arial"/>
        <family val="2"/>
      </rPr>
      <t>²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</si>
  <si>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</si>
  <si>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</si>
  <si>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r>
      <t>Ø³ÉáõËÇ ³ÝóÏ³óáõÙ  2*2.5ÙÙ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</si>
  <si>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r>
      <t>Ø³ÉáõËÇ ³ÝóÏ³óáõÙ  4*95ÙÙ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Աìì¶</t>
    </r>
  </si>
  <si>
    <t>Ծպեղնաոտքի տեղադրում (որմնափայտ, հենագերան, կանգնակ, մարդակ, տափաստ)</t>
  </si>
  <si>
    <t>´»ïáÝ»  հենակների  Ï³éáõóáõÙ     ì - 12,5 µ»ïáÝÇó</t>
  </si>
  <si>
    <t>Ø»ï³Õ³åÉ³ëï» ËáõÉ ¹éնակ տանիքի ï»Õ³¹ñáõÙ 6 ëÙ  (հայկ åñáýÇÉ, ëåÇï³Ï ·áõÛÝ)</t>
  </si>
  <si>
    <t>î³ÝÇù  Ù»ï³Õ³Ï³Ý ÏáÝëïñáõÏóÇ³Ý»ñÇ ï»Õ³¹ñáõÙ  ³ÝÏÛáõÝ³ÏÇó /³é³Ýó ÝÛáõÃÇ ³ñÅ»ùÇ/աստիճան</t>
  </si>
  <si>
    <t>Ø»ï³Õ³Ï³Ý  ÏáÝëïñáõÏóÇ³Ý»ñÇ   ÛáõÕ³Ý»ñÏáõÙ /Ù»ï³Õ³Ï³Ý ³ëïÇ×³Ý/</t>
  </si>
  <si>
    <t>Ø»ï³Õ³Ï³Ý  ¹éÝ»ñÇ å³ïñ³ëïáõÙ  ¨ ÙáÝï³ÅáõÙ</t>
  </si>
  <si>
    <t>Ø»ï³Õ³åÉ³ëï» ËáõÉ ¹é³Ý ï»Õ³¹ñáõÙ 6 ëÙ  հայկ åñáýÇÉ, ëåÇï³Ï ·áõÛÝ)</t>
  </si>
  <si>
    <t>Ø»ï³Õ³åÉ³ëï» å³ïáõÑ³ÝÝ»ñÇ ï»Õ³¹ñáõÙ  /µ³óíáÕ/ (հայկ©åñáýÇÉ,ëåÇï³Ï) 60 ÙÙ Ñ³ëï,4+4 ³å³Ï»÷³Ã»Ã</t>
  </si>
  <si>
    <t>Ø»ï³Õ³Ï³Ý ¹éÝ»ñÇ ÛáõÕ³Ý»ñÏáõÙ</t>
  </si>
  <si>
    <t>ä³ï»ñÇ ëí³ÕáõÙ ·³çÇ ß³Õ³Ëáí µ³ñ»É³í³Í áñ³ÏÇ/ó</t>
  </si>
  <si>
    <t>ä³ï»ñÇ Ý»ñÏáõÙ É³ï»ùëáí É³íáñ³ÏÇ/ÏÇë³÷³ÛÉáõÝ/</t>
  </si>
  <si>
    <t>²é³ëï³ÕÝ»ñÇ  Ý»ñÏáõÙ  É³ï»ùëáí É³íáñ³ÏÇ/ÏÇë³÷³ÛÉáõÝ/</t>
  </si>
  <si>
    <t xml:space="preserve"> µéÝ³ÓáÕáí Ù»ï³Õ³Ï³Ý µ³½ñÇùÇ ï»Õ³¹ñáõÙ</t>
  </si>
  <si>
    <t>ä³ïÇ Éáõë³ïáõÇ ï»Õ³¹ñáõÙ ԼԵԴ 18ՎՏ</t>
  </si>
  <si>
    <t>Ø»ï³Õ³åÉ³ëï» å³ïáõÑ³ÝÝ»ñÇ ï»Õ³¹ñáõÙ  /ãµ³óíáÕ/ (հայկ©åñáýÇÉ,ëåÇï³Ï) 60 ÙÙ Ñ³ëï,4+4 ³å³Ï»÷³Ã»Ã</t>
  </si>
  <si>
    <t xml:space="preserve">                                                              Î³½Ù»ó                                                            ².Ø³ÏáõÝó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</si>
</sst>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7" formatCode="0.0000"/>
    <numFmt numFmtId="169" formatCode="#,##0.0"/>
    <numFmt numFmtId="170" formatCode="#,##0.000"/>
    <numFmt numFmtId="171" formatCode="#,##0.0000"/>
    <numFmt numFmtId="172" formatCode="_(* #,##0.00_);_(* \(#,##0.00\);_(* &quot;-&quot;??_);_(@_)"/>
    <numFmt numFmtId="174" formatCode="_-* #,##0.00&quot;р.&quot;_-;\-* #,##0.00&quot;р.&quot;_-;_-* &quot;-&quot;??&quot;р.&quot;_-;_-@_-"/>
    <numFmt numFmtId="176" formatCode="&quot;True&quot;;&quot;True&quot;;&quot;False&quot;"/>
    <numFmt numFmtId="177" formatCode="_-* #,##0.00_р_._-;\-* #,##0.00_р_._-;_-* &quot;-&quot;??_р_._-;_-@_-"/>
    <numFmt numFmtId="178" formatCode="&quot;Yes&quot;;&quot;Yes&quot;;&quot;No&quot;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</font>
    <font>
      <sz val="8"/>
      <name val="Arial Armenian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8"/>
      <color theme="1"/>
      <name val="Arial Armenian"/>
      <family val="2"/>
    </font>
    <font>
      <vertAlign val="superscript"/>
      <sz val="8"/>
      <name val="Arial Armenian"/>
      <family val="2"/>
    </font>
    <font>
      <b/>
      <sz val="8"/>
      <color theme="1"/>
      <name val="Arial Armenian"/>
      <family val="2"/>
    </font>
    <font>
      <sz val="8"/>
      <color theme="1"/>
      <name val="Calibri"/>
      <family val="2"/>
      <charset val="204"/>
    </font>
    <font>
      <sz val="8"/>
      <color theme="1"/>
      <name val="Arial Armenian"/>
      <family val="2"/>
      <charset val="204"/>
    </font>
    <font>
      <sz val="8"/>
      <name val="Arial"/>
      <family val="2"/>
    </font>
    <font>
      <sz val="8"/>
      <name val="Times New Roman"/>
      <family val="2"/>
      <charset val="204"/>
    </font>
    <font>
      <sz val="8"/>
      <color theme="1"/>
      <name val="Calibri"/>
      <family val="2"/>
      <scheme val="minor"/>
    </font>
    <font>
      <b/>
      <i/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72" fontId="1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2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12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17" fillId="0" borderId="0" xfId="0" applyFont="1"/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6" fillId="0" borderId="1" xfId="0" applyFont="1" applyFill="1" applyBorder="1"/>
    <xf numFmtId="0" fontId="3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/>
    <xf numFmtId="0" fontId="3" fillId="0" borderId="1" xfId="3" applyFont="1" applyFill="1" applyBorder="1" applyAlignment="1">
      <alignment horizontal="center"/>
    </xf>
    <xf numFmtId="0" fontId="3" fillId="0" borderId="1" xfId="3" applyFont="1" applyFill="1" applyBorder="1" applyAlignment="1">
      <alignment wrapText="1"/>
    </xf>
    <xf numFmtId="0" fontId="4" fillId="0" borderId="1" xfId="3" applyFont="1" applyFill="1" applyBorder="1"/>
    <xf numFmtId="0" fontId="4" fillId="0" borderId="1" xfId="3" applyFont="1" applyFill="1" applyBorder="1" applyAlignment="1">
      <alignment horizontal="center"/>
    </xf>
    <xf numFmtId="0" fontId="8" fillId="0" borderId="1" xfId="3" applyFont="1" applyFill="1" applyBorder="1"/>
    <xf numFmtId="0" fontId="4" fillId="0" borderId="1" xfId="3" applyFont="1" applyFill="1" applyBorder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9" fontId="8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vertical="center"/>
    </xf>
    <xf numFmtId="2" fontId="17" fillId="0" borderId="1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</cellXfs>
  <cellStyles count="21">
    <cellStyle name="Comma 2" xfId="4"/>
    <cellStyle name="Comma 3" xfId="5"/>
    <cellStyle name="Comma 4" xfId="6"/>
    <cellStyle name="Comma 5" xfId="7"/>
    <cellStyle name="Comma 6" xfId="8"/>
    <cellStyle name="Comma 8" xfId="9"/>
    <cellStyle name="Comma_70179 Zoramas Vayq -texnika-3" xfId="10"/>
    <cellStyle name="Currency 2" xfId="11"/>
    <cellStyle name="Currency 3" xfId="12"/>
    <cellStyle name="Currency 4" xfId="13"/>
    <cellStyle name="Currency_70179 Zoramas Vayq -texnika-3" xfId="14"/>
    <cellStyle name="Normal 2" xfId="15"/>
    <cellStyle name="Normal 2 2" xfId="16"/>
    <cellStyle name="Normal 3" xfId="17"/>
    <cellStyle name="Normal_Sheet1" xfId="2"/>
    <cellStyle name="Обычный" xfId="0" builtinId="0"/>
    <cellStyle name="Обычный 2" xfId="3"/>
    <cellStyle name="Обычный 2 2" xfId="18"/>
    <cellStyle name="Обычный 2 3" xfId="19"/>
    <cellStyle name="Обычный 3" xfId="2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140495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42975" y="475869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140495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942975" y="475869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140495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942975" y="47586900"/>
          <a:ext cx="76200" cy="800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76200</xdr:colOff>
      <xdr:row>91</xdr:row>
      <xdr:rowOff>102395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942975" y="47586900"/>
          <a:ext cx="7620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111920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942975" y="47777400"/>
          <a:ext cx="76200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111920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942975" y="47777400"/>
          <a:ext cx="76200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111920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942975" y="47777400"/>
          <a:ext cx="76200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111920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942975" y="47777400"/>
          <a:ext cx="76200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111920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942975" y="47777400"/>
          <a:ext cx="76200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111920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942975" y="47777400"/>
          <a:ext cx="76200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76200</xdr:colOff>
      <xdr:row>91</xdr:row>
      <xdr:rowOff>73820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942975" y="47777400"/>
          <a:ext cx="7620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97719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942975" y="45643800"/>
          <a:ext cx="76200" cy="797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97719"/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942975" y="45643800"/>
          <a:ext cx="76200" cy="797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97719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942975" y="45643800"/>
          <a:ext cx="76200" cy="797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76200" cy="759619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942975" y="456438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26269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942975" y="458343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26269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942975" y="458343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26269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942975" y="458343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26269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942975" y="458343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26269"/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942975" y="458343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26269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942975" y="458343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588169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942975" y="458343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97719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942975" y="49530000"/>
          <a:ext cx="76200" cy="797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97719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942975" y="49530000"/>
          <a:ext cx="76200" cy="797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97719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942975" y="49530000"/>
          <a:ext cx="76200" cy="797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76200" cy="759619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942975" y="49530000"/>
          <a:ext cx="76200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626269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942975" y="497205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626269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942975" y="497205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626269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942975" y="497205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626269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942975" y="497205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626269"/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942975" y="497205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626269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942975" y="49720500"/>
          <a:ext cx="76200" cy="62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76200" cy="588169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942975" y="49720500"/>
          <a:ext cx="76200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3071812</xdr:colOff>
      <xdr:row>118</xdr:row>
      <xdr:rowOff>35720</xdr:rowOff>
    </xdr:from>
    <xdr:to>
      <xdr:col>2</xdr:col>
      <xdr:colOff>476249</xdr:colOff>
      <xdr:row>122</xdr:row>
      <xdr:rowOff>114840</xdr:rowOff>
    </xdr:to>
    <xdr:grpSp>
      <xdr:nvGrpSpPr>
        <xdr:cNvPr id="143" name="Group 5">
          <a:extLst>
            <a:ext uri="{FF2B5EF4-FFF2-40B4-BE49-F238E27FC236}">
              <a16:creationId xmlns:a16="http://schemas.microsoft.com/office/drawing/2014/main" id="{260C53EE-C1FB-43EA-AB68-26C6BF66982C}"/>
            </a:ext>
          </a:extLst>
        </xdr:cNvPr>
        <xdr:cNvGrpSpPr>
          <a:grpSpLocks noChangeAspect="1"/>
        </xdr:cNvGrpSpPr>
      </xdr:nvGrpSpPr>
      <xdr:grpSpPr bwMode="auto">
        <a:xfrm>
          <a:off x="3309937" y="18633283"/>
          <a:ext cx="666750" cy="650620"/>
          <a:chOff x="310" y="743"/>
          <a:chExt cx="573" cy="666"/>
        </a:xfrm>
        <a:solidFill>
          <a:schemeClr val="bg1"/>
        </a:solidFill>
      </xdr:grpSpPr>
      <xdr:sp macro="" textlink="">
        <xdr:nvSpPr>
          <xdr:cNvPr id="144" name="Freeform 6">
            <a:extLst>
              <a:ext uri="{FF2B5EF4-FFF2-40B4-BE49-F238E27FC236}">
                <a16:creationId xmlns:a16="http://schemas.microsoft.com/office/drawing/2014/main" id="{AAD4B077-B7CC-4712-80E6-5A7C1BA5B4AD}"/>
              </a:ext>
            </a:extLst>
          </xdr:cNvPr>
          <xdr:cNvSpPr>
            <a:spLocks/>
          </xdr:cNvSpPr>
        </xdr:nvSpPr>
        <xdr:spPr bwMode="auto">
          <a:xfrm>
            <a:off x="310" y="606"/>
            <a:ext cx="236" cy="595"/>
          </a:xfrm>
          <a:custGeom>
            <a:avLst/>
            <a:gdLst>
              <a:gd name="T0" fmla="*/ 62 w 78"/>
              <a:gd name="T1" fmla="*/ 87 h 143"/>
              <a:gd name="T2" fmla="*/ 38 w 78"/>
              <a:gd name="T3" fmla="*/ 92 h 143"/>
              <a:gd name="T4" fmla="*/ 38 w 78"/>
              <a:gd name="T5" fmla="*/ 92 h 143"/>
              <a:gd name="T6" fmla="*/ 34 w 78"/>
              <a:gd name="T7" fmla="*/ 92 h 143"/>
              <a:gd name="T8" fmla="*/ 32 w 78"/>
              <a:gd name="T9" fmla="*/ 90 h 143"/>
              <a:gd name="T10" fmla="*/ 31 w 78"/>
              <a:gd name="T11" fmla="*/ 87 h 143"/>
              <a:gd name="T12" fmla="*/ 31 w 78"/>
              <a:gd name="T13" fmla="*/ 86 h 143"/>
              <a:gd name="T14" fmla="*/ 32 w 78"/>
              <a:gd name="T15" fmla="*/ 80 h 143"/>
              <a:gd name="T16" fmla="*/ 35 w 78"/>
              <a:gd name="T17" fmla="*/ 75 h 143"/>
              <a:gd name="T18" fmla="*/ 39 w 78"/>
              <a:gd name="T19" fmla="*/ 71 h 143"/>
              <a:gd name="T20" fmla="*/ 44 w 78"/>
              <a:gd name="T21" fmla="*/ 68 h 143"/>
              <a:gd name="T22" fmla="*/ 50 w 78"/>
              <a:gd name="T23" fmla="*/ 67 h 143"/>
              <a:gd name="T24" fmla="*/ 56 w 78"/>
              <a:gd name="T25" fmla="*/ 69 h 143"/>
              <a:gd name="T26" fmla="*/ 61 w 78"/>
              <a:gd name="T27" fmla="*/ 72 h 143"/>
              <a:gd name="T28" fmla="*/ 64 w 78"/>
              <a:gd name="T29" fmla="*/ 75 h 143"/>
              <a:gd name="T30" fmla="*/ 68 w 78"/>
              <a:gd name="T31" fmla="*/ 83 h 143"/>
              <a:gd name="T32" fmla="*/ 69 w 78"/>
              <a:gd name="T33" fmla="*/ 94 h 143"/>
              <a:gd name="T34" fmla="*/ 69 w 78"/>
              <a:gd name="T35" fmla="*/ 102 h 143"/>
              <a:gd name="T36" fmla="*/ 67 w 78"/>
              <a:gd name="T37" fmla="*/ 122 h 143"/>
              <a:gd name="T38" fmla="*/ 62 w 78"/>
              <a:gd name="T39" fmla="*/ 142 h 143"/>
              <a:gd name="T40" fmla="*/ 62 w 78"/>
              <a:gd name="T41" fmla="*/ 142 h 143"/>
              <a:gd name="T42" fmla="*/ 67 w 78"/>
              <a:gd name="T43" fmla="*/ 73 h 143"/>
              <a:gd name="T44" fmla="*/ 67 w 78"/>
              <a:gd name="T45" fmla="*/ 62 h 143"/>
              <a:gd name="T46" fmla="*/ 68 w 78"/>
              <a:gd name="T47" fmla="*/ 49 h 143"/>
              <a:gd name="T48" fmla="*/ 70 w 78"/>
              <a:gd name="T49" fmla="*/ 30 h 143"/>
              <a:gd name="T50" fmla="*/ 69 w 78"/>
              <a:gd name="T51" fmla="*/ 13 h 143"/>
              <a:gd name="T52" fmla="*/ 67 w 78"/>
              <a:gd name="T53" fmla="*/ 5 h 143"/>
              <a:gd name="T54" fmla="*/ 63 w 78"/>
              <a:gd name="T55" fmla="*/ 0 h 143"/>
              <a:gd name="T56" fmla="*/ 59 w 78"/>
              <a:gd name="T57" fmla="*/ 3 h 143"/>
              <a:gd name="T58" fmla="*/ 57 w 78"/>
              <a:gd name="T59" fmla="*/ 9 h 143"/>
              <a:gd name="T60" fmla="*/ 56 w 78"/>
              <a:gd name="T61" fmla="*/ 15 h 143"/>
              <a:gd name="T62" fmla="*/ 56 w 78"/>
              <a:gd name="T63" fmla="*/ 23 h 143"/>
              <a:gd name="T64" fmla="*/ 54 w 78"/>
              <a:gd name="T65" fmla="*/ 84 h 143"/>
              <a:gd name="T66" fmla="*/ 54 w 78"/>
              <a:gd name="T67" fmla="*/ 88 h 143"/>
              <a:gd name="T68" fmla="*/ 52 w 78"/>
              <a:gd name="T69" fmla="*/ 107 h 143"/>
              <a:gd name="T70" fmla="*/ 48 w 78"/>
              <a:gd name="T71" fmla="*/ 118 h 143"/>
              <a:gd name="T72" fmla="*/ 43 w 78"/>
              <a:gd name="T73" fmla="*/ 126 h 143"/>
              <a:gd name="T74" fmla="*/ 36 w 78"/>
              <a:gd name="T75" fmla="*/ 132 h 143"/>
              <a:gd name="T76" fmla="*/ 28 w 78"/>
              <a:gd name="T77" fmla="*/ 136 h 143"/>
              <a:gd name="T78" fmla="*/ 19 w 78"/>
              <a:gd name="T79" fmla="*/ 137 h 143"/>
              <a:gd name="T80" fmla="*/ 11 w 78"/>
              <a:gd name="T81" fmla="*/ 134 h 143"/>
              <a:gd name="T82" fmla="*/ 4 w 78"/>
              <a:gd name="T83" fmla="*/ 128 h 143"/>
              <a:gd name="T84" fmla="*/ 0 w 78"/>
              <a:gd name="T85" fmla="*/ 120 h 143"/>
              <a:gd name="T86" fmla="*/ 0 w 78"/>
              <a:gd name="T87" fmla="*/ 111 h 143"/>
              <a:gd name="T88" fmla="*/ 3 w 78"/>
              <a:gd name="T89" fmla="*/ 103 h 143"/>
              <a:gd name="T90" fmla="*/ 8 w 78"/>
              <a:gd name="T91" fmla="*/ 96 h 143"/>
              <a:gd name="T92" fmla="*/ 12 w 78"/>
              <a:gd name="T93" fmla="*/ 94 h 143"/>
              <a:gd name="T94" fmla="*/ 15 w 78"/>
              <a:gd name="T95" fmla="*/ 93 h 143"/>
              <a:gd name="T96" fmla="*/ 19 w 78"/>
              <a:gd name="T97" fmla="*/ 95 h 143"/>
              <a:gd name="T98" fmla="*/ 20 w 78"/>
              <a:gd name="T99" fmla="*/ 95 h 143"/>
              <a:gd name="T100" fmla="*/ 28 w 78"/>
              <a:gd name="T101" fmla="*/ 108 h 1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</a:cxnLst>
            <a:rect l="0" t="0" r="r" b="b"/>
            <a:pathLst>
              <a:path w="78" h="143">
                <a:moveTo>
                  <a:pt x="78" y="79"/>
                </a:moveTo>
                <a:lnTo>
                  <a:pt x="73" y="82"/>
                </a:lnTo>
                <a:lnTo>
                  <a:pt x="68" y="84"/>
                </a:lnTo>
                <a:lnTo>
                  <a:pt x="62" y="87"/>
                </a:lnTo>
                <a:lnTo>
                  <a:pt x="56" y="88"/>
                </a:lnTo>
                <a:lnTo>
                  <a:pt x="50" y="90"/>
                </a:lnTo>
                <a:lnTo>
                  <a:pt x="44" y="91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7" y="92"/>
                </a:lnTo>
                <a:lnTo>
                  <a:pt x="37" y="92"/>
                </a:lnTo>
                <a:lnTo>
                  <a:pt x="36" y="92"/>
                </a:lnTo>
                <a:lnTo>
                  <a:pt x="34" y="92"/>
                </a:lnTo>
                <a:lnTo>
                  <a:pt x="34" y="92"/>
                </a:lnTo>
                <a:lnTo>
                  <a:pt x="33" y="91"/>
                </a:lnTo>
                <a:lnTo>
                  <a:pt x="33" y="91"/>
                </a:lnTo>
                <a:lnTo>
                  <a:pt x="32" y="90"/>
                </a:lnTo>
                <a:lnTo>
                  <a:pt x="32" y="90"/>
                </a:lnTo>
                <a:lnTo>
                  <a:pt x="32" y="89"/>
                </a:lnTo>
                <a:lnTo>
                  <a:pt x="31" y="88"/>
                </a:lnTo>
                <a:lnTo>
                  <a:pt x="31" y="87"/>
                </a:lnTo>
                <a:lnTo>
                  <a:pt x="31" y="87"/>
                </a:lnTo>
                <a:lnTo>
                  <a:pt x="31" y="87"/>
                </a:lnTo>
                <a:lnTo>
                  <a:pt x="31" y="86"/>
                </a:lnTo>
                <a:lnTo>
                  <a:pt x="31" y="86"/>
                </a:lnTo>
                <a:lnTo>
                  <a:pt x="31" y="85"/>
                </a:lnTo>
                <a:lnTo>
                  <a:pt x="31" y="83"/>
                </a:lnTo>
                <a:lnTo>
                  <a:pt x="32" y="82"/>
                </a:lnTo>
                <a:lnTo>
                  <a:pt x="32" y="80"/>
                </a:lnTo>
                <a:lnTo>
                  <a:pt x="32" y="79"/>
                </a:lnTo>
                <a:lnTo>
                  <a:pt x="33" y="77"/>
                </a:lnTo>
                <a:lnTo>
                  <a:pt x="34" y="76"/>
                </a:lnTo>
                <a:lnTo>
                  <a:pt x="35" y="75"/>
                </a:lnTo>
                <a:lnTo>
                  <a:pt x="36" y="74"/>
                </a:lnTo>
                <a:lnTo>
                  <a:pt x="37" y="73"/>
                </a:lnTo>
                <a:lnTo>
                  <a:pt x="38" y="72"/>
                </a:lnTo>
                <a:lnTo>
                  <a:pt x="39" y="71"/>
                </a:lnTo>
                <a:lnTo>
                  <a:pt x="40" y="70"/>
                </a:lnTo>
                <a:lnTo>
                  <a:pt x="41" y="69"/>
                </a:lnTo>
                <a:lnTo>
                  <a:pt x="43" y="69"/>
                </a:lnTo>
                <a:lnTo>
                  <a:pt x="44" y="68"/>
                </a:lnTo>
                <a:lnTo>
                  <a:pt x="46" y="68"/>
                </a:lnTo>
                <a:lnTo>
                  <a:pt x="47" y="67"/>
                </a:lnTo>
                <a:lnTo>
                  <a:pt x="49" y="67"/>
                </a:lnTo>
                <a:lnTo>
                  <a:pt x="50" y="67"/>
                </a:lnTo>
                <a:lnTo>
                  <a:pt x="51" y="67"/>
                </a:lnTo>
                <a:lnTo>
                  <a:pt x="53" y="68"/>
                </a:lnTo>
                <a:lnTo>
                  <a:pt x="54" y="68"/>
                </a:lnTo>
                <a:lnTo>
                  <a:pt x="56" y="69"/>
                </a:lnTo>
                <a:lnTo>
                  <a:pt x="57" y="69"/>
                </a:lnTo>
                <a:lnTo>
                  <a:pt x="59" y="70"/>
                </a:lnTo>
                <a:lnTo>
                  <a:pt x="60" y="71"/>
                </a:lnTo>
                <a:lnTo>
                  <a:pt x="61" y="72"/>
                </a:lnTo>
                <a:lnTo>
                  <a:pt x="61" y="72"/>
                </a:lnTo>
                <a:lnTo>
                  <a:pt x="62" y="72"/>
                </a:lnTo>
                <a:lnTo>
                  <a:pt x="63" y="73"/>
                </a:lnTo>
                <a:lnTo>
                  <a:pt x="64" y="75"/>
                </a:lnTo>
                <a:lnTo>
                  <a:pt x="65" y="77"/>
                </a:lnTo>
                <a:lnTo>
                  <a:pt x="66" y="78"/>
                </a:lnTo>
                <a:lnTo>
                  <a:pt x="67" y="81"/>
                </a:lnTo>
                <a:lnTo>
                  <a:pt x="68" y="83"/>
                </a:lnTo>
                <a:lnTo>
                  <a:pt x="68" y="85"/>
                </a:lnTo>
                <a:lnTo>
                  <a:pt x="69" y="87"/>
                </a:lnTo>
                <a:lnTo>
                  <a:pt x="69" y="89"/>
                </a:lnTo>
                <a:lnTo>
                  <a:pt x="69" y="94"/>
                </a:lnTo>
                <a:lnTo>
                  <a:pt x="69" y="99"/>
                </a:lnTo>
                <a:lnTo>
                  <a:pt x="69" y="101"/>
                </a:lnTo>
                <a:lnTo>
                  <a:pt x="69" y="102"/>
                </a:lnTo>
                <a:lnTo>
                  <a:pt x="69" y="102"/>
                </a:lnTo>
                <a:lnTo>
                  <a:pt x="69" y="104"/>
                </a:lnTo>
                <a:lnTo>
                  <a:pt x="68" y="110"/>
                </a:lnTo>
                <a:lnTo>
                  <a:pt x="68" y="116"/>
                </a:lnTo>
                <a:lnTo>
                  <a:pt x="67" y="122"/>
                </a:lnTo>
                <a:lnTo>
                  <a:pt x="66" y="128"/>
                </a:lnTo>
                <a:lnTo>
                  <a:pt x="65" y="133"/>
                </a:lnTo>
                <a:lnTo>
                  <a:pt x="63" y="139"/>
                </a:lnTo>
                <a:lnTo>
                  <a:pt x="62" y="142"/>
                </a:lnTo>
                <a:lnTo>
                  <a:pt x="62" y="143"/>
                </a:lnTo>
                <a:lnTo>
                  <a:pt x="62" y="143"/>
                </a:lnTo>
                <a:lnTo>
                  <a:pt x="62" y="143"/>
                </a:lnTo>
                <a:lnTo>
                  <a:pt x="62" y="142"/>
                </a:lnTo>
                <a:lnTo>
                  <a:pt x="62" y="141"/>
                </a:lnTo>
                <a:lnTo>
                  <a:pt x="64" y="118"/>
                </a:lnTo>
                <a:lnTo>
                  <a:pt x="66" y="96"/>
                </a:lnTo>
                <a:lnTo>
                  <a:pt x="67" y="73"/>
                </a:lnTo>
                <a:lnTo>
                  <a:pt x="67" y="67"/>
                </a:lnTo>
                <a:lnTo>
                  <a:pt x="67" y="64"/>
                </a:lnTo>
                <a:lnTo>
                  <a:pt x="67" y="63"/>
                </a:lnTo>
                <a:lnTo>
                  <a:pt x="67" y="62"/>
                </a:lnTo>
                <a:lnTo>
                  <a:pt x="67" y="60"/>
                </a:lnTo>
                <a:lnTo>
                  <a:pt x="67" y="58"/>
                </a:lnTo>
                <a:lnTo>
                  <a:pt x="68" y="54"/>
                </a:lnTo>
                <a:lnTo>
                  <a:pt x="68" y="49"/>
                </a:lnTo>
                <a:lnTo>
                  <a:pt x="69" y="45"/>
                </a:lnTo>
                <a:lnTo>
                  <a:pt x="69" y="40"/>
                </a:lnTo>
                <a:lnTo>
                  <a:pt x="69" y="35"/>
                </a:lnTo>
                <a:lnTo>
                  <a:pt x="70" y="30"/>
                </a:lnTo>
                <a:lnTo>
                  <a:pt x="70" y="25"/>
                </a:lnTo>
                <a:lnTo>
                  <a:pt x="69" y="20"/>
                </a:lnTo>
                <a:lnTo>
                  <a:pt x="69" y="15"/>
                </a:lnTo>
                <a:lnTo>
                  <a:pt x="69" y="13"/>
                </a:lnTo>
                <a:lnTo>
                  <a:pt x="68" y="11"/>
                </a:lnTo>
                <a:lnTo>
                  <a:pt x="68" y="9"/>
                </a:lnTo>
                <a:lnTo>
                  <a:pt x="67" y="7"/>
                </a:lnTo>
                <a:lnTo>
                  <a:pt x="67" y="5"/>
                </a:lnTo>
                <a:lnTo>
                  <a:pt x="66" y="3"/>
                </a:lnTo>
                <a:lnTo>
                  <a:pt x="65" y="1"/>
                </a:lnTo>
                <a:lnTo>
                  <a:pt x="64" y="0"/>
                </a:lnTo>
                <a:lnTo>
                  <a:pt x="63" y="0"/>
                </a:lnTo>
                <a:lnTo>
                  <a:pt x="61" y="1"/>
                </a:lnTo>
                <a:lnTo>
                  <a:pt x="60" y="2"/>
                </a:lnTo>
                <a:lnTo>
                  <a:pt x="60" y="3"/>
                </a:lnTo>
                <a:lnTo>
                  <a:pt x="59" y="3"/>
                </a:lnTo>
                <a:lnTo>
                  <a:pt x="58" y="4"/>
                </a:lnTo>
                <a:lnTo>
                  <a:pt x="58" y="5"/>
                </a:lnTo>
                <a:lnTo>
                  <a:pt x="57" y="7"/>
                </a:lnTo>
                <a:lnTo>
                  <a:pt x="57" y="9"/>
                </a:lnTo>
                <a:lnTo>
                  <a:pt x="56" y="12"/>
                </a:lnTo>
                <a:lnTo>
                  <a:pt x="56" y="14"/>
                </a:lnTo>
                <a:lnTo>
                  <a:pt x="56" y="15"/>
                </a:lnTo>
                <a:lnTo>
                  <a:pt x="56" y="15"/>
                </a:lnTo>
                <a:lnTo>
                  <a:pt x="56" y="15"/>
                </a:lnTo>
                <a:lnTo>
                  <a:pt x="56" y="16"/>
                </a:lnTo>
                <a:lnTo>
                  <a:pt x="56" y="19"/>
                </a:lnTo>
                <a:lnTo>
                  <a:pt x="56" y="23"/>
                </a:lnTo>
                <a:lnTo>
                  <a:pt x="54" y="62"/>
                </a:lnTo>
                <a:lnTo>
                  <a:pt x="54" y="82"/>
                </a:lnTo>
                <a:lnTo>
                  <a:pt x="54" y="83"/>
                </a:lnTo>
                <a:lnTo>
                  <a:pt x="54" y="84"/>
                </a:lnTo>
                <a:lnTo>
                  <a:pt x="54" y="84"/>
                </a:lnTo>
                <a:lnTo>
                  <a:pt x="54" y="84"/>
                </a:lnTo>
                <a:lnTo>
                  <a:pt x="54" y="85"/>
                </a:lnTo>
                <a:lnTo>
                  <a:pt x="54" y="88"/>
                </a:lnTo>
                <a:lnTo>
                  <a:pt x="53" y="92"/>
                </a:lnTo>
                <a:lnTo>
                  <a:pt x="53" y="97"/>
                </a:lnTo>
                <a:lnTo>
                  <a:pt x="52" y="102"/>
                </a:lnTo>
                <a:lnTo>
                  <a:pt x="52" y="107"/>
                </a:lnTo>
                <a:lnTo>
                  <a:pt x="50" y="111"/>
                </a:lnTo>
                <a:lnTo>
                  <a:pt x="50" y="113"/>
                </a:lnTo>
                <a:lnTo>
                  <a:pt x="49" y="116"/>
                </a:lnTo>
                <a:lnTo>
                  <a:pt x="48" y="118"/>
                </a:lnTo>
                <a:lnTo>
                  <a:pt x="47" y="120"/>
                </a:lnTo>
                <a:lnTo>
                  <a:pt x="46" y="122"/>
                </a:lnTo>
                <a:lnTo>
                  <a:pt x="44" y="124"/>
                </a:lnTo>
                <a:lnTo>
                  <a:pt x="43" y="126"/>
                </a:lnTo>
                <a:lnTo>
                  <a:pt x="41" y="128"/>
                </a:lnTo>
                <a:lnTo>
                  <a:pt x="40" y="129"/>
                </a:lnTo>
                <a:lnTo>
                  <a:pt x="38" y="131"/>
                </a:lnTo>
                <a:lnTo>
                  <a:pt x="36" y="132"/>
                </a:lnTo>
                <a:lnTo>
                  <a:pt x="34" y="134"/>
                </a:lnTo>
                <a:lnTo>
                  <a:pt x="32" y="135"/>
                </a:lnTo>
                <a:lnTo>
                  <a:pt x="30" y="136"/>
                </a:lnTo>
                <a:lnTo>
                  <a:pt x="28" y="136"/>
                </a:lnTo>
                <a:lnTo>
                  <a:pt x="25" y="137"/>
                </a:lnTo>
                <a:lnTo>
                  <a:pt x="23" y="137"/>
                </a:lnTo>
                <a:lnTo>
                  <a:pt x="21" y="137"/>
                </a:lnTo>
                <a:lnTo>
                  <a:pt x="19" y="137"/>
                </a:lnTo>
                <a:lnTo>
                  <a:pt x="17" y="136"/>
                </a:lnTo>
                <a:lnTo>
                  <a:pt x="14" y="135"/>
                </a:lnTo>
                <a:lnTo>
                  <a:pt x="12" y="135"/>
                </a:lnTo>
                <a:lnTo>
                  <a:pt x="11" y="134"/>
                </a:lnTo>
                <a:lnTo>
                  <a:pt x="9" y="132"/>
                </a:lnTo>
                <a:lnTo>
                  <a:pt x="7" y="131"/>
                </a:lnTo>
                <a:lnTo>
                  <a:pt x="5" y="129"/>
                </a:lnTo>
                <a:lnTo>
                  <a:pt x="4" y="128"/>
                </a:lnTo>
                <a:lnTo>
                  <a:pt x="3" y="126"/>
                </a:lnTo>
                <a:lnTo>
                  <a:pt x="2" y="124"/>
                </a:lnTo>
                <a:lnTo>
                  <a:pt x="1" y="122"/>
                </a:lnTo>
                <a:lnTo>
                  <a:pt x="0" y="120"/>
                </a:lnTo>
                <a:lnTo>
                  <a:pt x="0" y="118"/>
                </a:lnTo>
                <a:lnTo>
                  <a:pt x="0" y="116"/>
                </a:lnTo>
                <a:lnTo>
                  <a:pt x="0" y="113"/>
                </a:lnTo>
                <a:lnTo>
                  <a:pt x="0" y="111"/>
                </a:lnTo>
                <a:lnTo>
                  <a:pt x="0" y="109"/>
                </a:lnTo>
                <a:lnTo>
                  <a:pt x="1" y="107"/>
                </a:lnTo>
                <a:lnTo>
                  <a:pt x="2" y="105"/>
                </a:lnTo>
                <a:lnTo>
                  <a:pt x="3" y="103"/>
                </a:lnTo>
                <a:lnTo>
                  <a:pt x="4" y="101"/>
                </a:lnTo>
                <a:lnTo>
                  <a:pt x="5" y="100"/>
                </a:lnTo>
                <a:lnTo>
                  <a:pt x="7" y="98"/>
                </a:lnTo>
                <a:lnTo>
                  <a:pt x="8" y="96"/>
                </a:lnTo>
                <a:lnTo>
                  <a:pt x="10" y="95"/>
                </a:lnTo>
                <a:lnTo>
                  <a:pt x="12" y="94"/>
                </a:lnTo>
                <a:lnTo>
                  <a:pt x="12" y="94"/>
                </a:lnTo>
                <a:lnTo>
                  <a:pt x="12" y="94"/>
                </a:lnTo>
                <a:lnTo>
                  <a:pt x="13" y="94"/>
                </a:lnTo>
                <a:lnTo>
                  <a:pt x="13" y="93"/>
                </a:lnTo>
                <a:lnTo>
                  <a:pt x="14" y="93"/>
                </a:lnTo>
                <a:lnTo>
                  <a:pt x="15" y="93"/>
                </a:lnTo>
                <a:lnTo>
                  <a:pt x="16" y="93"/>
                </a:lnTo>
                <a:lnTo>
                  <a:pt x="17" y="93"/>
                </a:lnTo>
                <a:lnTo>
                  <a:pt x="18" y="94"/>
                </a:lnTo>
                <a:lnTo>
                  <a:pt x="19" y="95"/>
                </a:lnTo>
                <a:lnTo>
                  <a:pt x="19" y="95"/>
                </a:lnTo>
                <a:lnTo>
                  <a:pt x="20" y="95"/>
                </a:lnTo>
                <a:lnTo>
                  <a:pt x="20" y="95"/>
                </a:lnTo>
                <a:lnTo>
                  <a:pt x="20" y="95"/>
                </a:lnTo>
                <a:lnTo>
                  <a:pt x="22" y="98"/>
                </a:lnTo>
                <a:lnTo>
                  <a:pt x="24" y="101"/>
                </a:lnTo>
                <a:lnTo>
                  <a:pt x="26" y="105"/>
                </a:lnTo>
                <a:lnTo>
                  <a:pt x="28" y="108"/>
                </a:lnTo>
                <a:lnTo>
                  <a:pt x="29" y="111"/>
                </a:lnTo>
                <a:lnTo>
                  <a:pt x="30" y="115"/>
                </a:lnTo>
                <a:lnTo>
                  <a:pt x="31" y="119"/>
                </a:lnTo>
              </a:path>
            </a:pathLst>
          </a:custGeom>
          <a:ln w="10160">
            <a:headEnd/>
            <a:tailEnd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  <xdr:sp macro="" textlink="">
        <xdr:nvSpPr>
          <xdr:cNvPr id="145" name="Freeform 7">
            <a:extLst>
              <a:ext uri="{FF2B5EF4-FFF2-40B4-BE49-F238E27FC236}">
                <a16:creationId xmlns:a16="http://schemas.microsoft.com/office/drawing/2014/main" id="{C6938B82-5AB1-4A70-86F9-428180CFACF9}"/>
              </a:ext>
            </a:extLst>
          </xdr:cNvPr>
          <xdr:cNvSpPr>
            <a:spLocks/>
          </xdr:cNvSpPr>
        </xdr:nvSpPr>
        <xdr:spPr bwMode="auto">
          <a:xfrm>
            <a:off x="523" y="548"/>
            <a:ext cx="360" cy="663"/>
          </a:xfrm>
          <a:custGeom>
            <a:avLst/>
            <a:gdLst>
              <a:gd name="T0" fmla="*/ 61 w 205"/>
              <a:gd name="T1" fmla="*/ 75 h 212"/>
              <a:gd name="T2" fmla="*/ 66 w 205"/>
              <a:gd name="T3" fmla="*/ 53 h 212"/>
              <a:gd name="T4" fmla="*/ 54 w 205"/>
              <a:gd name="T5" fmla="*/ 41 h 212"/>
              <a:gd name="T6" fmla="*/ 42 w 205"/>
              <a:gd name="T7" fmla="*/ 44 h 212"/>
              <a:gd name="T8" fmla="*/ 31 w 205"/>
              <a:gd name="T9" fmla="*/ 66 h 212"/>
              <a:gd name="T10" fmla="*/ 28 w 205"/>
              <a:gd name="T11" fmla="*/ 117 h 212"/>
              <a:gd name="T12" fmla="*/ 29 w 205"/>
              <a:gd name="T13" fmla="*/ 153 h 212"/>
              <a:gd name="T14" fmla="*/ 21 w 205"/>
              <a:gd name="T15" fmla="*/ 171 h 212"/>
              <a:gd name="T16" fmla="*/ 10 w 205"/>
              <a:gd name="T17" fmla="*/ 178 h 212"/>
              <a:gd name="T18" fmla="*/ 1 w 205"/>
              <a:gd name="T19" fmla="*/ 174 h 212"/>
              <a:gd name="T20" fmla="*/ 0 w 205"/>
              <a:gd name="T21" fmla="*/ 163 h 212"/>
              <a:gd name="T22" fmla="*/ 5 w 205"/>
              <a:gd name="T23" fmla="*/ 145 h 212"/>
              <a:gd name="T24" fmla="*/ 17 w 205"/>
              <a:gd name="T25" fmla="*/ 131 h 212"/>
              <a:gd name="T26" fmla="*/ 26 w 205"/>
              <a:gd name="T27" fmla="*/ 127 h 212"/>
              <a:gd name="T28" fmla="*/ 31 w 205"/>
              <a:gd name="T29" fmla="*/ 139 h 212"/>
              <a:gd name="T30" fmla="*/ 49 w 205"/>
              <a:gd name="T31" fmla="*/ 93 h 212"/>
              <a:gd name="T32" fmla="*/ 57 w 205"/>
              <a:gd name="T33" fmla="*/ 60 h 212"/>
              <a:gd name="T34" fmla="*/ 53 w 205"/>
              <a:gd name="T35" fmla="*/ 127 h 212"/>
              <a:gd name="T36" fmla="*/ 61 w 205"/>
              <a:gd name="T37" fmla="*/ 113 h 212"/>
              <a:gd name="T38" fmla="*/ 78 w 205"/>
              <a:gd name="T39" fmla="*/ 47 h 212"/>
              <a:gd name="T40" fmla="*/ 78 w 205"/>
              <a:gd name="T41" fmla="*/ 47 h 212"/>
              <a:gd name="T42" fmla="*/ 65 w 205"/>
              <a:gd name="T43" fmla="*/ 157 h 212"/>
              <a:gd name="T44" fmla="*/ 62 w 205"/>
              <a:gd name="T45" fmla="*/ 135 h 212"/>
              <a:gd name="T46" fmla="*/ 43 w 205"/>
              <a:gd name="T47" fmla="*/ 109 h 212"/>
              <a:gd name="T48" fmla="*/ 35 w 205"/>
              <a:gd name="T49" fmla="*/ 105 h 212"/>
              <a:gd name="T50" fmla="*/ 29 w 205"/>
              <a:gd name="T51" fmla="*/ 111 h 212"/>
              <a:gd name="T52" fmla="*/ 15 w 205"/>
              <a:gd name="T53" fmla="*/ 142 h 212"/>
              <a:gd name="T54" fmla="*/ 11 w 205"/>
              <a:gd name="T55" fmla="*/ 173 h 212"/>
              <a:gd name="T56" fmla="*/ 14 w 205"/>
              <a:gd name="T57" fmla="*/ 186 h 212"/>
              <a:gd name="T58" fmla="*/ 23 w 205"/>
              <a:gd name="T59" fmla="*/ 189 h 212"/>
              <a:gd name="T60" fmla="*/ 31 w 205"/>
              <a:gd name="T61" fmla="*/ 182 h 212"/>
              <a:gd name="T62" fmla="*/ 54 w 205"/>
              <a:gd name="T63" fmla="*/ 140 h 212"/>
              <a:gd name="T64" fmla="*/ 57 w 205"/>
              <a:gd name="T65" fmla="*/ 114 h 212"/>
              <a:gd name="T66" fmla="*/ 44 w 205"/>
              <a:gd name="T67" fmla="*/ 150 h 212"/>
              <a:gd name="T68" fmla="*/ 49 w 205"/>
              <a:gd name="T69" fmla="*/ 165 h 212"/>
              <a:gd name="T70" fmla="*/ 69 w 205"/>
              <a:gd name="T71" fmla="*/ 138 h 212"/>
              <a:gd name="T72" fmla="*/ 67 w 205"/>
              <a:gd name="T73" fmla="*/ 132 h 212"/>
              <a:gd name="T74" fmla="*/ 61 w 205"/>
              <a:gd name="T75" fmla="*/ 157 h 212"/>
              <a:gd name="T76" fmla="*/ 71 w 205"/>
              <a:gd name="T77" fmla="*/ 157 h 212"/>
              <a:gd name="T78" fmla="*/ 84 w 205"/>
              <a:gd name="T79" fmla="*/ 130 h 212"/>
              <a:gd name="T80" fmla="*/ 81 w 205"/>
              <a:gd name="T81" fmla="*/ 135 h 212"/>
              <a:gd name="T82" fmla="*/ 76 w 205"/>
              <a:gd name="T83" fmla="*/ 158 h 212"/>
              <a:gd name="T84" fmla="*/ 94 w 205"/>
              <a:gd name="T85" fmla="*/ 143 h 212"/>
              <a:gd name="T86" fmla="*/ 100 w 205"/>
              <a:gd name="T87" fmla="*/ 127 h 212"/>
              <a:gd name="T88" fmla="*/ 91 w 205"/>
              <a:gd name="T89" fmla="*/ 136 h 212"/>
              <a:gd name="T90" fmla="*/ 91 w 205"/>
              <a:gd name="T91" fmla="*/ 143 h 212"/>
              <a:gd name="T92" fmla="*/ 110 w 205"/>
              <a:gd name="T93" fmla="*/ 133 h 212"/>
              <a:gd name="T94" fmla="*/ 114 w 205"/>
              <a:gd name="T95" fmla="*/ 126 h 212"/>
              <a:gd name="T96" fmla="*/ 105 w 205"/>
              <a:gd name="T97" fmla="*/ 134 h 212"/>
              <a:gd name="T98" fmla="*/ 121 w 205"/>
              <a:gd name="T99" fmla="*/ 133 h 212"/>
              <a:gd name="T100" fmla="*/ 131 w 205"/>
              <a:gd name="T101" fmla="*/ 132 h 212"/>
              <a:gd name="T102" fmla="*/ 147 w 205"/>
              <a:gd name="T103" fmla="*/ 128 h 212"/>
              <a:gd name="T104" fmla="*/ 169 w 205"/>
              <a:gd name="T105" fmla="*/ 111 h 212"/>
              <a:gd name="T106" fmla="*/ 193 w 205"/>
              <a:gd name="T107" fmla="*/ 71 h 212"/>
              <a:gd name="T108" fmla="*/ 204 w 205"/>
              <a:gd name="T109" fmla="*/ 3 h 212"/>
              <a:gd name="T110" fmla="*/ 192 w 205"/>
              <a:gd name="T111" fmla="*/ 25 h 212"/>
              <a:gd name="T112" fmla="*/ 167 w 205"/>
              <a:gd name="T113" fmla="*/ 105 h 212"/>
              <a:gd name="T114" fmla="*/ 143 w 205"/>
              <a:gd name="T115" fmla="*/ 210 h 212"/>
              <a:gd name="T116" fmla="*/ 151 w 205"/>
              <a:gd name="T117" fmla="*/ 170 h 212"/>
              <a:gd name="T118" fmla="*/ 115 w 205"/>
              <a:gd name="T119" fmla="*/ 181 h 212"/>
              <a:gd name="T120" fmla="*/ 98 w 205"/>
              <a:gd name="T121" fmla="*/ 173 h 212"/>
              <a:gd name="T122" fmla="*/ 122 w 205"/>
              <a:gd name="T123" fmla="*/ 162 h 212"/>
              <a:gd name="T124" fmla="*/ 121 w 205"/>
              <a:gd name="T125" fmla="*/ 163 h 2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205" h="212">
                <a:moveTo>
                  <a:pt x="42" y="88"/>
                </a:moveTo>
                <a:lnTo>
                  <a:pt x="46" y="86"/>
                </a:lnTo>
                <a:lnTo>
                  <a:pt x="49" y="85"/>
                </a:lnTo>
                <a:lnTo>
                  <a:pt x="51" y="83"/>
                </a:lnTo>
                <a:lnTo>
                  <a:pt x="53" y="82"/>
                </a:lnTo>
                <a:lnTo>
                  <a:pt x="55" y="80"/>
                </a:lnTo>
                <a:lnTo>
                  <a:pt x="57" y="79"/>
                </a:lnTo>
                <a:lnTo>
                  <a:pt x="59" y="77"/>
                </a:lnTo>
                <a:lnTo>
                  <a:pt x="61" y="75"/>
                </a:lnTo>
                <a:lnTo>
                  <a:pt x="63" y="73"/>
                </a:lnTo>
                <a:lnTo>
                  <a:pt x="64" y="71"/>
                </a:lnTo>
                <a:lnTo>
                  <a:pt x="65" y="69"/>
                </a:lnTo>
                <a:lnTo>
                  <a:pt x="66" y="66"/>
                </a:lnTo>
                <a:lnTo>
                  <a:pt x="67" y="64"/>
                </a:lnTo>
                <a:lnTo>
                  <a:pt x="67" y="61"/>
                </a:lnTo>
                <a:lnTo>
                  <a:pt x="67" y="58"/>
                </a:lnTo>
                <a:lnTo>
                  <a:pt x="67" y="56"/>
                </a:lnTo>
                <a:lnTo>
                  <a:pt x="66" y="53"/>
                </a:lnTo>
                <a:lnTo>
                  <a:pt x="65" y="51"/>
                </a:lnTo>
                <a:lnTo>
                  <a:pt x="64" y="48"/>
                </a:lnTo>
                <a:lnTo>
                  <a:pt x="62" y="46"/>
                </a:lnTo>
                <a:lnTo>
                  <a:pt x="61" y="45"/>
                </a:lnTo>
                <a:lnTo>
                  <a:pt x="59" y="43"/>
                </a:lnTo>
                <a:lnTo>
                  <a:pt x="58" y="42"/>
                </a:lnTo>
                <a:lnTo>
                  <a:pt x="56" y="42"/>
                </a:lnTo>
                <a:lnTo>
                  <a:pt x="55" y="42"/>
                </a:lnTo>
                <a:lnTo>
                  <a:pt x="54" y="41"/>
                </a:lnTo>
                <a:lnTo>
                  <a:pt x="53" y="41"/>
                </a:lnTo>
                <a:lnTo>
                  <a:pt x="52" y="41"/>
                </a:lnTo>
                <a:lnTo>
                  <a:pt x="50" y="41"/>
                </a:lnTo>
                <a:lnTo>
                  <a:pt x="49" y="41"/>
                </a:lnTo>
                <a:lnTo>
                  <a:pt x="48" y="42"/>
                </a:lnTo>
                <a:lnTo>
                  <a:pt x="47" y="42"/>
                </a:lnTo>
                <a:lnTo>
                  <a:pt x="45" y="42"/>
                </a:lnTo>
                <a:lnTo>
                  <a:pt x="44" y="43"/>
                </a:lnTo>
                <a:lnTo>
                  <a:pt x="42" y="44"/>
                </a:lnTo>
                <a:lnTo>
                  <a:pt x="40" y="46"/>
                </a:lnTo>
                <a:lnTo>
                  <a:pt x="39" y="48"/>
                </a:lnTo>
                <a:lnTo>
                  <a:pt x="37" y="50"/>
                </a:lnTo>
                <a:lnTo>
                  <a:pt x="36" y="53"/>
                </a:lnTo>
                <a:lnTo>
                  <a:pt x="35" y="55"/>
                </a:lnTo>
                <a:lnTo>
                  <a:pt x="34" y="58"/>
                </a:lnTo>
                <a:lnTo>
                  <a:pt x="33" y="61"/>
                </a:lnTo>
                <a:lnTo>
                  <a:pt x="32" y="64"/>
                </a:lnTo>
                <a:lnTo>
                  <a:pt x="31" y="66"/>
                </a:lnTo>
                <a:lnTo>
                  <a:pt x="31" y="67"/>
                </a:lnTo>
                <a:lnTo>
                  <a:pt x="31" y="67"/>
                </a:lnTo>
                <a:lnTo>
                  <a:pt x="31" y="68"/>
                </a:lnTo>
                <a:lnTo>
                  <a:pt x="31" y="70"/>
                </a:lnTo>
                <a:lnTo>
                  <a:pt x="29" y="79"/>
                </a:lnTo>
                <a:lnTo>
                  <a:pt x="28" y="89"/>
                </a:lnTo>
                <a:lnTo>
                  <a:pt x="28" y="98"/>
                </a:lnTo>
                <a:lnTo>
                  <a:pt x="28" y="107"/>
                </a:lnTo>
                <a:lnTo>
                  <a:pt x="28" y="117"/>
                </a:lnTo>
                <a:lnTo>
                  <a:pt x="28" y="126"/>
                </a:lnTo>
                <a:lnTo>
                  <a:pt x="28" y="128"/>
                </a:lnTo>
                <a:lnTo>
                  <a:pt x="28" y="129"/>
                </a:lnTo>
                <a:lnTo>
                  <a:pt x="28" y="131"/>
                </a:lnTo>
                <a:lnTo>
                  <a:pt x="29" y="136"/>
                </a:lnTo>
                <a:lnTo>
                  <a:pt x="29" y="140"/>
                </a:lnTo>
                <a:lnTo>
                  <a:pt x="29" y="144"/>
                </a:lnTo>
                <a:lnTo>
                  <a:pt x="29" y="149"/>
                </a:lnTo>
                <a:lnTo>
                  <a:pt x="29" y="153"/>
                </a:lnTo>
                <a:lnTo>
                  <a:pt x="28" y="155"/>
                </a:lnTo>
                <a:lnTo>
                  <a:pt x="28" y="157"/>
                </a:lnTo>
                <a:lnTo>
                  <a:pt x="27" y="159"/>
                </a:lnTo>
                <a:lnTo>
                  <a:pt x="27" y="162"/>
                </a:lnTo>
                <a:lnTo>
                  <a:pt x="26" y="164"/>
                </a:lnTo>
                <a:lnTo>
                  <a:pt x="25" y="166"/>
                </a:lnTo>
                <a:lnTo>
                  <a:pt x="24" y="167"/>
                </a:lnTo>
                <a:lnTo>
                  <a:pt x="22" y="169"/>
                </a:lnTo>
                <a:lnTo>
                  <a:pt x="21" y="171"/>
                </a:lnTo>
                <a:lnTo>
                  <a:pt x="20" y="172"/>
                </a:lnTo>
                <a:lnTo>
                  <a:pt x="18" y="174"/>
                </a:lnTo>
                <a:lnTo>
                  <a:pt x="16" y="175"/>
                </a:lnTo>
                <a:lnTo>
                  <a:pt x="15" y="176"/>
                </a:lnTo>
                <a:lnTo>
                  <a:pt x="13" y="177"/>
                </a:lnTo>
                <a:lnTo>
                  <a:pt x="12" y="178"/>
                </a:lnTo>
                <a:lnTo>
                  <a:pt x="11" y="178"/>
                </a:lnTo>
                <a:lnTo>
                  <a:pt x="11" y="178"/>
                </a:lnTo>
                <a:lnTo>
                  <a:pt x="10" y="178"/>
                </a:lnTo>
                <a:lnTo>
                  <a:pt x="9" y="178"/>
                </a:lnTo>
                <a:lnTo>
                  <a:pt x="8" y="178"/>
                </a:lnTo>
                <a:lnTo>
                  <a:pt x="6" y="178"/>
                </a:lnTo>
                <a:lnTo>
                  <a:pt x="5" y="178"/>
                </a:lnTo>
                <a:lnTo>
                  <a:pt x="4" y="177"/>
                </a:lnTo>
                <a:lnTo>
                  <a:pt x="3" y="177"/>
                </a:lnTo>
                <a:lnTo>
                  <a:pt x="2" y="176"/>
                </a:lnTo>
                <a:lnTo>
                  <a:pt x="2" y="175"/>
                </a:lnTo>
                <a:lnTo>
                  <a:pt x="1" y="174"/>
                </a:lnTo>
                <a:lnTo>
                  <a:pt x="1" y="172"/>
                </a:lnTo>
                <a:lnTo>
                  <a:pt x="1" y="172"/>
                </a:lnTo>
                <a:lnTo>
                  <a:pt x="1" y="172"/>
                </a:lnTo>
                <a:lnTo>
                  <a:pt x="1" y="171"/>
                </a:lnTo>
                <a:lnTo>
                  <a:pt x="0" y="171"/>
                </a:lnTo>
                <a:lnTo>
                  <a:pt x="0" y="170"/>
                </a:lnTo>
                <a:lnTo>
                  <a:pt x="0" y="168"/>
                </a:lnTo>
                <a:lnTo>
                  <a:pt x="0" y="166"/>
                </a:lnTo>
                <a:lnTo>
                  <a:pt x="0" y="163"/>
                </a:lnTo>
                <a:lnTo>
                  <a:pt x="0" y="161"/>
                </a:lnTo>
                <a:lnTo>
                  <a:pt x="0" y="159"/>
                </a:lnTo>
                <a:lnTo>
                  <a:pt x="0" y="157"/>
                </a:lnTo>
                <a:lnTo>
                  <a:pt x="1" y="155"/>
                </a:lnTo>
                <a:lnTo>
                  <a:pt x="1" y="153"/>
                </a:lnTo>
                <a:lnTo>
                  <a:pt x="2" y="151"/>
                </a:lnTo>
                <a:lnTo>
                  <a:pt x="3" y="149"/>
                </a:lnTo>
                <a:lnTo>
                  <a:pt x="4" y="147"/>
                </a:lnTo>
                <a:lnTo>
                  <a:pt x="5" y="145"/>
                </a:lnTo>
                <a:lnTo>
                  <a:pt x="6" y="143"/>
                </a:lnTo>
                <a:lnTo>
                  <a:pt x="7" y="141"/>
                </a:lnTo>
                <a:lnTo>
                  <a:pt x="8" y="140"/>
                </a:lnTo>
                <a:lnTo>
                  <a:pt x="9" y="138"/>
                </a:lnTo>
                <a:lnTo>
                  <a:pt x="11" y="136"/>
                </a:lnTo>
                <a:lnTo>
                  <a:pt x="12" y="135"/>
                </a:lnTo>
                <a:lnTo>
                  <a:pt x="14" y="133"/>
                </a:lnTo>
                <a:lnTo>
                  <a:pt x="16" y="132"/>
                </a:lnTo>
                <a:lnTo>
                  <a:pt x="17" y="131"/>
                </a:lnTo>
                <a:lnTo>
                  <a:pt x="19" y="130"/>
                </a:lnTo>
                <a:lnTo>
                  <a:pt x="21" y="129"/>
                </a:lnTo>
                <a:lnTo>
                  <a:pt x="23" y="128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6" y="127"/>
                </a:lnTo>
                <a:lnTo>
                  <a:pt x="26" y="127"/>
                </a:lnTo>
                <a:lnTo>
                  <a:pt x="26" y="128"/>
                </a:lnTo>
                <a:lnTo>
                  <a:pt x="30" y="136"/>
                </a:lnTo>
                <a:lnTo>
                  <a:pt x="31" y="138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2" y="138"/>
                </a:lnTo>
                <a:lnTo>
                  <a:pt x="33" y="135"/>
                </a:lnTo>
                <a:lnTo>
                  <a:pt x="36" y="129"/>
                </a:lnTo>
                <a:lnTo>
                  <a:pt x="38" y="123"/>
                </a:lnTo>
                <a:lnTo>
                  <a:pt x="41" y="117"/>
                </a:lnTo>
                <a:lnTo>
                  <a:pt x="43" y="111"/>
                </a:lnTo>
                <a:lnTo>
                  <a:pt x="45" y="105"/>
                </a:lnTo>
                <a:lnTo>
                  <a:pt x="47" y="99"/>
                </a:lnTo>
                <a:lnTo>
                  <a:pt x="49" y="93"/>
                </a:lnTo>
                <a:lnTo>
                  <a:pt x="51" y="87"/>
                </a:lnTo>
                <a:lnTo>
                  <a:pt x="52" y="81"/>
                </a:lnTo>
                <a:lnTo>
                  <a:pt x="54" y="75"/>
                </a:lnTo>
                <a:lnTo>
                  <a:pt x="55" y="68"/>
                </a:lnTo>
                <a:lnTo>
                  <a:pt x="56" y="62"/>
                </a:lnTo>
                <a:lnTo>
                  <a:pt x="56" y="61"/>
                </a:lnTo>
                <a:lnTo>
                  <a:pt x="57" y="60"/>
                </a:lnTo>
                <a:lnTo>
                  <a:pt x="57" y="60"/>
                </a:lnTo>
                <a:lnTo>
                  <a:pt x="57" y="60"/>
                </a:lnTo>
                <a:lnTo>
                  <a:pt x="56" y="60"/>
                </a:lnTo>
                <a:lnTo>
                  <a:pt x="56" y="63"/>
                </a:lnTo>
                <a:lnTo>
                  <a:pt x="55" y="68"/>
                </a:lnTo>
                <a:lnTo>
                  <a:pt x="54" y="79"/>
                </a:lnTo>
                <a:lnTo>
                  <a:pt x="53" y="90"/>
                </a:lnTo>
                <a:lnTo>
                  <a:pt x="53" y="100"/>
                </a:lnTo>
                <a:lnTo>
                  <a:pt x="52" y="111"/>
                </a:lnTo>
                <a:lnTo>
                  <a:pt x="53" y="122"/>
                </a:lnTo>
                <a:lnTo>
                  <a:pt x="53" y="127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4" y="129"/>
                </a:lnTo>
                <a:lnTo>
                  <a:pt x="55" y="127"/>
                </a:lnTo>
                <a:lnTo>
                  <a:pt x="58" y="120"/>
                </a:lnTo>
                <a:lnTo>
                  <a:pt x="61" y="113"/>
                </a:lnTo>
                <a:lnTo>
                  <a:pt x="64" y="106"/>
                </a:lnTo>
                <a:lnTo>
                  <a:pt x="67" y="99"/>
                </a:lnTo>
                <a:lnTo>
                  <a:pt x="69" y="92"/>
                </a:lnTo>
                <a:lnTo>
                  <a:pt x="71" y="85"/>
                </a:lnTo>
                <a:lnTo>
                  <a:pt x="73" y="77"/>
                </a:lnTo>
                <a:lnTo>
                  <a:pt x="75" y="70"/>
                </a:lnTo>
                <a:lnTo>
                  <a:pt x="76" y="62"/>
                </a:lnTo>
                <a:lnTo>
                  <a:pt x="78" y="55"/>
                </a:lnTo>
                <a:lnTo>
                  <a:pt x="78" y="47"/>
                </a:lnTo>
                <a:lnTo>
                  <a:pt x="79" y="40"/>
                </a:lnTo>
                <a:lnTo>
                  <a:pt x="79" y="36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8"/>
                </a:lnTo>
                <a:lnTo>
                  <a:pt x="78" y="47"/>
                </a:lnTo>
                <a:lnTo>
                  <a:pt x="76" y="66"/>
                </a:lnTo>
                <a:lnTo>
                  <a:pt x="74" y="84"/>
                </a:lnTo>
                <a:lnTo>
                  <a:pt x="72" y="103"/>
                </a:lnTo>
                <a:lnTo>
                  <a:pt x="70" y="122"/>
                </a:lnTo>
                <a:lnTo>
                  <a:pt x="67" y="140"/>
                </a:lnTo>
                <a:lnTo>
                  <a:pt x="66" y="150"/>
                </a:lnTo>
                <a:lnTo>
                  <a:pt x="66" y="154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6"/>
                </a:lnTo>
                <a:lnTo>
                  <a:pt x="65" y="152"/>
                </a:lnTo>
                <a:lnTo>
                  <a:pt x="65" y="148"/>
                </a:lnTo>
                <a:lnTo>
                  <a:pt x="64" y="144"/>
                </a:lnTo>
                <a:lnTo>
                  <a:pt x="63" y="139"/>
                </a:lnTo>
                <a:lnTo>
                  <a:pt x="62" y="135"/>
                </a:lnTo>
                <a:lnTo>
                  <a:pt x="60" y="131"/>
                </a:lnTo>
                <a:lnTo>
                  <a:pt x="58" y="128"/>
                </a:lnTo>
                <a:lnTo>
                  <a:pt x="56" y="124"/>
                </a:lnTo>
                <a:lnTo>
                  <a:pt x="54" y="120"/>
                </a:lnTo>
                <a:lnTo>
                  <a:pt x="51" y="117"/>
                </a:lnTo>
                <a:lnTo>
                  <a:pt x="49" y="114"/>
                </a:lnTo>
                <a:lnTo>
                  <a:pt x="46" y="111"/>
                </a:lnTo>
                <a:lnTo>
                  <a:pt x="44" y="109"/>
                </a:lnTo>
                <a:lnTo>
                  <a:pt x="43" y="109"/>
                </a:lnTo>
                <a:lnTo>
                  <a:pt x="43" y="108"/>
                </a:lnTo>
                <a:lnTo>
                  <a:pt x="43" y="108"/>
                </a:lnTo>
                <a:lnTo>
                  <a:pt x="42" y="108"/>
                </a:lnTo>
                <a:lnTo>
                  <a:pt x="41" y="107"/>
                </a:lnTo>
                <a:lnTo>
                  <a:pt x="40" y="106"/>
                </a:lnTo>
                <a:lnTo>
                  <a:pt x="39" y="106"/>
                </a:lnTo>
                <a:lnTo>
                  <a:pt x="37" y="105"/>
                </a:lnTo>
                <a:lnTo>
                  <a:pt x="36" y="105"/>
                </a:lnTo>
                <a:lnTo>
                  <a:pt x="35" y="105"/>
                </a:lnTo>
                <a:lnTo>
                  <a:pt x="34" y="105"/>
                </a:lnTo>
                <a:lnTo>
                  <a:pt x="33" y="106"/>
                </a:lnTo>
                <a:lnTo>
                  <a:pt x="32" y="107"/>
                </a:lnTo>
                <a:lnTo>
                  <a:pt x="31" y="108"/>
                </a:lnTo>
                <a:lnTo>
                  <a:pt x="30" y="109"/>
                </a:lnTo>
                <a:lnTo>
                  <a:pt x="29" y="110"/>
                </a:lnTo>
                <a:lnTo>
                  <a:pt x="29" y="110"/>
                </a:lnTo>
                <a:lnTo>
                  <a:pt x="29" y="111"/>
                </a:lnTo>
                <a:lnTo>
                  <a:pt x="29" y="111"/>
                </a:lnTo>
                <a:lnTo>
                  <a:pt x="29" y="111"/>
                </a:lnTo>
                <a:lnTo>
                  <a:pt x="28" y="112"/>
                </a:lnTo>
                <a:lnTo>
                  <a:pt x="27" y="114"/>
                </a:lnTo>
                <a:lnTo>
                  <a:pt x="24" y="118"/>
                </a:lnTo>
                <a:lnTo>
                  <a:pt x="22" y="123"/>
                </a:lnTo>
                <a:lnTo>
                  <a:pt x="20" y="127"/>
                </a:lnTo>
                <a:lnTo>
                  <a:pt x="18" y="132"/>
                </a:lnTo>
                <a:lnTo>
                  <a:pt x="17" y="137"/>
                </a:lnTo>
                <a:lnTo>
                  <a:pt x="15" y="142"/>
                </a:lnTo>
                <a:lnTo>
                  <a:pt x="14" y="147"/>
                </a:lnTo>
                <a:lnTo>
                  <a:pt x="13" y="151"/>
                </a:lnTo>
                <a:lnTo>
                  <a:pt x="12" y="156"/>
                </a:lnTo>
                <a:lnTo>
                  <a:pt x="11" y="161"/>
                </a:lnTo>
                <a:lnTo>
                  <a:pt x="11" y="166"/>
                </a:lnTo>
                <a:lnTo>
                  <a:pt x="11" y="171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4"/>
                </a:lnTo>
                <a:lnTo>
                  <a:pt x="11" y="175"/>
                </a:lnTo>
                <a:lnTo>
                  <a:pt x="11" y="179"/>
                </a:lnTo>
                <a:lnTo>
                  <a:pt x="11" y="180"/>
                </a:lnTo>
                <a:lnTo>
                  <a:pt x="12" y="182"/>
                </a:lnTo>
                <a:lnTo>
                  <a:pt x="12" y="183"/>
                </a:lnTo>
                <a:lnTo>
                  <a:pt x="13" y="184"/>
                </a:lnTo>
                <a:lnTo>
                  <a:pt x="14" y="186"/>
                </a:lnTo>
                <a:lnTo>
                  <a:pt x="15" y="187"/>
                </a:lnTo>
                <a:lnTo>
                  <a:pt x="16" y="187"/>
                </a:lnTo>
                <a:lnTo>
                  <a:pt x="17" y="188"/>
                </a:lnTo>
                <a:lnTo>
                  <a:pt x="18" y="189"/>
                </a:lnTo>
                <a:lnTo>
                  <a:pt x="19" y="189"/>
                </a:lnTo>
                <a:lnTo>
                  <a:pt x="20" y="189"/>
                </a:lnTo>
                <a:lnTo>
                  <a:pt x="21" y="189"/>
                </a:lnTo>
                <a:lnTo>
                  <a:pt x="22" y="189"/>
                </a:lnTo>
                <a:lnTo>
                  <a:pt x="23" y="189"/>
                </a:lnTo>
                <a:lnTo>
                  <a:pt x="23" y="188"/>
                </a:lnTo>
                <a:lnTo>
                  <a:pt x="25" y="187"/>
                </a:lnTo>
                <a:lnTo>
                  <a:pt x="27" y="186"/>
                </a:lnTo>
                <a:lnTo>
                  <a:pt x="29" y="185"/>
                </a:lnTo>
                <a:lnTo>
                  <a:pt x="30" y="183"/>
                </a:lnTo>
                <a:lnTo>
                  <a:pt x="31" y="183"/>
                </a:lnTo>
                <a:lnTo>
                  <a:pt x="31" y="183"/>
                </a:lnTo>
                <a:lnTo>
                  <a:pt x="31" y="182"/>
                </a:lnTo>
                <a:lnTo>
                  <a:pt x="31" y="182"/>
                </a:lnTo>
                <a:lnTo>
                  <a:pt x="32" y="181"/>
                </a:lnTo>
                <a:lnTo>
                  <a:pt x="36" y="176"/>
                </a:lnTo>
                <a:lnTo>
                  <a:pt x="40" y="172"/>
                </a:lnTo>
                <a:lnTo>
                  <a:pt x="43" y="167"/>
                </a:lnTo>
                <a:lnTo>
                  <a:pt x="46" y="161"/>
                </a:lnTo>
                <a:lnTo>
                  <a:pt x="48" y="156"/>
                </a:lnTo>
                <a:lnTo>
                  <a:pt x="51" y="151"/>
                </a:lnTo>
                <a:lnTo>
                  <a:pt x="53" y="145"/>
                </a:lnTo>
                <a:lnTo>
                  <a:pt x="54" y="140"/>
                </a:lnTo>
                <a:lnTo>
                  <a:pt x="56" y="134"/>
                </a:lnTo>
                <a:lnTo>
                  <a:pt x="57" y="128"/>
                </a:lnTo>
                <a:lnTo>
                  <a:pt x="58" y="122"/>
                </a:lnTo>
                <a:lnTo>
                  <a:pt x="58" y="117"/>
                </a:lnTo>
                <a:lnTo>
                  <a:pt x="58" y="114"/>
                </a:lnTo>
                <a:lnTo>
                  <a:pt x="58" y="113"/>
                </a:lnTo>
                <a:lnTo>
                  <a:pt x="58" y="113"/>
                </a:lnTo>
                <a:lnTo>
                  <a:pt x="58" y="113"/>
                </a:lnTo>
                <a:lnTo>
                  <a:pt x="57" y="114"/>
                </a:lnTo>
                <a:lnTo>
                  <a:pt x="55" y="117"/>
                </a:lnTo>
                <a:lnTo>
                  <a:pt x="53" y="121"/>
                </a:lnTo>
                <a:lnTo>
                  <a:pt x="51" y="125"/>
                </a:lnTo>
                <a:lnTo>
                  <a:pt x="49" y="129"/>
                </a:lnTo>
                <a:lnTo>
                  <a:pt x="48" y="133"/>
                </a:lnTo>
                <a:lnTo>
                  <a:pt x="46" y="137"/>
                </a:lnTo>
                <a:lnTo>
                  <a:pt x="45" y="142"/>
                </a:lnTo>
                <a:lnTo>
                  <a:pt x="45" y="146"/>
                </a:lnTo>
                <a:lnTo>
                  <a:pt x="44" y="150"/>
                </a:lnTo>
                <a:lnTo>
                  <a:pt x="44" y="155"/>
                </a:lnTo>
                <a:lnTo>
                  <a:pt x="44" y="159"/>
                </a:lnTo>
                <a:lnTo>
                  <a:pt x="44" y="163"/>
                </a:lnTo>
                <a:lnTo>
                  <a:pt x="45" y="166"/>
                </a:lnTo>
                <a:lnTo>
                  <a:pt x="45" y="167"/>
                </a:lnTo>
                <a:lnTo>
                  <a:pt x="45" y="167"/>
                </a:lnTo>
                <a:lnTo>
                  <a:pt x="45" y="167"/>
                </a:lnTo>
                <a:lnTo>
                  <a:pt x="46" y="167"/>
                </a:lnTo>
                <a:lnTo>
                  <a:pt x="49" y="165"/>
                </a:lnTo>
                <a:lnTo>
                  <a:pt x="52" y="162"/>
                </a:lnTo>
                <a:lnTo>
                  <a:pt x="55" y="160"/>
                </a:lnTo>
                <a:lnTo>
                  <a:pt x="57" y="157"/>
                </a:lnTo>
                <a:lnTo>
                  <a:pt x="60" y="154"/>
                </a:lnTo>
                <a:lnTo>
                  <a:pt x="62" y="151"/>
                </a:lnTo>
                <a:lnTo>
                  <a:pt x="64" y="148"/>
                </a:lnTo>
                <a:lnTo>
                  <a:pt x="66" y="145"/>
                </a:lnTo>
                <a:lnTo>
                  <a:pt x="68" y="141"/>
                </a:lnTo>
                <a:lnTo>
                  <a:pt x="69" y="138"/>
                </a:lnTo>
                <a:lnTo>
                  <a:pt x="70" y="134"/>
                </a:lnTo>
                <a:lnTo>
                  <a:pt x="71" y="131"/>
                </a:lnTo>
                <a:lnTo>
                  <a:pt x="71" y="129"/>
                </a:lnTo>
                <a:lnTo>
                  <a:pt x="72" y="128"/>
                </a:lnTo>
                <a:lnTo>
                  <a:pt x="72" y="127"/>
                </a:lnTo>
                <a:lnTo>
                  <a:pt x="72" y="127"/>
                </a:lnTo>
                <a:lnTo>
                  <a:pt x="71" y="127"/>
                </a:lnTo>
                <a:lnTo>
                  <a:pt x="69" y="129"/>
                </a:lnTo>
                <a:lnTo>
                  <a:pt x="67" y="132"/>
                </a:lnTo>
                <a:lnTo>
                  <a:pt x="66" y="134"/>
                </a:lnTo>
                <a:lnTo>
                  <a:pt x="64" y="137"/>
                </a:lnTo>
                <a:lnTo>
                  <a:pt x="63" y="140"/>
                </a:lnTo>
                <a:lnTo>
                  <a:pt x="62" y="142"/>
                </a:lnTo>
                <a:lnTo>
                  <a:pt x="61" y="145"/>
                </a:lnTo>
                <a:lnTo>
                  <a:pt x="61" y="148"/>
                </a:lnTo>
                <a:lnTo>
                  <a:pt x="61" y="151"/>
                </a:lnTo>
                <a:lnTo>
                  <a:pt x="61" y="154"/>
                </a:lnTo>
                <a:lnTo>
                  <a:pt x="61" y="157"/>
                </a:lnTo>
                <a:lnTo>
                  <a:pt x="62" y="160"/>
                </a:lnTo>
                <a:lnTo>
                  <a:pt x="63" y="163"/>
                </a:lnTo>
                <a:lnTo>
                  <a:pt x="63" y="163"/>
                </a:lnTo>
                <a:lnTo>
                  <a:pt x="63" y="163"/>
                </a:lnTo>
                <a:lnTo>
                  <a:pt x="64" y="163"/>
                </a:lnTo>
                <a:lnTo>
                  <a:pt x="64" y="162"/>
                </a:lnTo>
                <a:lnTo>
                  <a:pt x="66" y="161"/>
                </a:lnTo>
                <a:lnTo>
                  <a:pt x="68" y="159"/>
                </a:lnTo>
                <a:lnTo>
                  <a:pt x="71" y="157"/>
                </a:lnTo>
                <a:lnTo>
                  <a:pt x="73" y="154"/>
                </a:lnTo>
                <a:lnTo>
                  <a:pt x="75" y="152"/>
                </a:lnTo>
                <a:lnTo>
                  <a:pt x="77" y="149"/>
                </a:lnTo>
                <a:lnTo>
                  <a:pt x="79" y="146"/>
                </a:lnTo>
                <a:lnTo>
                  <a:pt x="80" y="143"/>
                </a:lnTo>
                <a:lnTo>
                  <a:pt x="81" y="140"/>
                </a:lnTo>
                <a:lnTo>
                  <a:pt x="82" y="137"/>
                </a:lnTo>
                <a:lnTo>
                  <a:pt x="83" y="133"/>
                </a:lnTo>
                <a:lnTo>
                  <a:pt x="84" y="130"/>
                </a:lnTo>
                <a:lnTo>
                  <a:pt x="84" y="127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7"/>
                </a:lnTo>
                <a:lnTo>
                  <a:pt x="83" y="128"/>
                </a:lnTo>
                <a:lnTo>
                  <a:pt x="82" y="130"/>
                </a:lnTo>
                <a:lnTo>
                  <a:pt x="81" y="135"/>
                </a:lnTo>
                <a:lnTo>
                  <a:pt x="79" y="140"/>
                </a:lnTo>
                <a:lnTo>
                  <a:pt x="78" y="145"/>
                </a:lnTo>
                <a:lnTo>
                  <a:pt x="77" y="150"/>
                </a:lnTo>
                <a:lnTo>
                  <a:pt x="76" y="155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7" y="158"/>
                </a:lnTo>
                <a:lnTo>
                  <a:pt x="78" y="157"/>
                </a:lnTo>
                <a:lnTo>
                  <a:pt x="81" y="156"/>
                </a:lnTo>
                <a:lnTo>
                  <a:pt x="83" y="154"/>
                </a:lnTo>
                <a:lnTo>
                  <a:pt x="86" y="152"/>
                </a:lnTo>
                <a:lnTo>
                  <a:pt x="88" y="150"/>
                </a:lnTo>
                <a:lnTo>
                  <a:pt x="90" y="148"/>
                </a:lnTo>
                <a:lnTo>
                  <a:pt x="92" y="145"/>
                </a:lnTo>
                <a:lnTo>
                  <a:pt x="94" y="143"/>
                </a:lnTo>
                <a:lnTo>
                  <a:pt x="96" y="140"/>
                </a:lnTo>
                <a:lnTo>
                  <a:pt x="97" y="137"/>
                </a:lnTo>
                <a:lnTo>
                  <a:pt x="98" y="134"/>
                </a:lnTo>
                <a:lnTo>
                  <a:pt x="99" y="131"/>
                </a:lnTo>
                <a:lnTo>
                  <a:pt x="100" y="128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99" y="127"/>
                </a:lnTo>
                <a:lnTo>
                  <a:pt x="98" y="127"/>
                </a:lnTo>
                <a:lnTo>
                  <a:pt x="96" y="128"/>
                </a:lnTo>
                <a:lnTo>
                  <a:pt x="95" y="129"/>
                </a:lnTo>
                <a:lnTo>
                  <a:pt x="94" y="130"/>
                </a:lnTo>
                <a:lnTo>
                  <a:pt x="93" y="132"/>
                </a:lnTo>
                <a:lnTo>
                  <a:pt x="92" y="133"/>
                </a:lnTo>
                <a:lnTo>
                  <a:pt x="91" y="134"/>
                </a:lnTo>
                <a:lnTo>
                  <a:pt x="91" y="136"/>
                </a:lnTo>
                <a:lnTo>
                  <a:pt x="90" y="138"/>
                </a:lnTo>
                <a:lnTo>
                  <a:pt x="90" y="139"/>
                </a:lnTo>
                <a:lnTo>
                  <a:pt x="90" y="141"/>
                </a:lnTo>
                <a:lnTo>
                  <a:pt x="90" y="142"/>
                </a:lnTo>
                <a:lnTo>
                  <a:pt x="90" y="143"/>
                </a:lnTo>
                <a:lnTo>
                  <a:pt x="90" y="143"/>
                </a:lnTo>
                <a:lnTo>
                  <a:pt x="90" y="143"/>
                </a:lnTo>
                <a:lnTo>
                  <a:pt x="91" y="143"/>
                </a:lnTo>
                <a:lnTo>
                  <a:pt x="91" y="143"/>
                </a:lnTo>
                <a:lnTo>
                  <a:pt x="94" y="143"/>
                </a:lnTo>
                <a:lnTo>
                  <a:pt x="96" y="142"/>
                </a:lnTo>
                <a:lnTo>
                  <a:pt x="98" y="141"/>
                </a:lnTo>
                <a:lnTo>
                  <a:pt x="100" y="140"/>
                </a:lnTo>
                <a:lnTo>
                  <a:pt x="103" y="139"/>
                </a:lnTo>
                <a:lnTo>
                  <a:pt x="105" y="138"/>
                </a:lnTo>
                <a:lnTo>
                  <a:pt x="106" y="136"/>
                </a:lnTo>
                <a:lnTo>
                  <a:pt x="108" y="134"/>
                </a:lnTo>
                <a:lnTo>
                  <a:pt x="110" y="133"/>
                </a:lnTo>
                <a:lnTo>
                  <a:pt x="112" y="131"/>
                </a:lnTo>
                <a:lnTo>
                  <a:pt x="113" y="129"/>
                </a:lnTo>
                <a:lnTo>
                  <a:pt x="114" y="127"/>
                </a:lnTo>
                <a:lnTo>
                  <a:pt x="115" y="126"/>
                </a:lnTo>
                <a:lnTo>
                  <a:pt x="115" y="126"/>
                </a:lnTo>
                <a:lnTo>
                  <a:pt x="115" y="125"/>
                </a:lnTo>
                <a:lnTo>
                  <a:pt x="115" y="125"/>
                </a:lnTo>
                <a:lnTo>
                  <a:pt x="115" y="125"/>
                </a:lnTo>
                <a:lnTo>
                  <a:pt x="114" y="126"/>
                </a:lnTo>
                <a:lnTo>
                  <a:pt x="112" y="126"/>
                </a:lnTo>
                <a:lnTo>
                  <a:pt x="110" y="127"/>
                </a:lnTo>
                <a:lnTo>
                  <a:pt x="108" y="129"/>
                </a:lnTo>
                <a:lnTo>
                  <a:pt x="107" y="130"/>
                </a:lnTo>
                <a:lnTo>
                  <a:pt x="106" y="132"/>
                </a:lnTo>
                <a:lnTo>
                  <a:pt x="105" y="133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7" y="134"/>
                </a:lnTo>
                <a:lnTo>
                  <a:pt x="110" y="134"/>
                </a:lnTo>
                <a:lnTo>
                  <a:pt x="112" y="134"/>
                </a:lnTo>
                <a:lnTo>
                  <a:pt x="114" y="134"/>
                </a:lnTo>
                <a:lnTo>
                  <a:pt x="117" y="134"/>
                </a:lnTo>
                <a:lnTo>
                  <a:pt x="119" y="134"/>
                </a:lnTo>
                <a:lnTo>
                  <a:pt x="121" y="133"/>
                </a:lnTo>
                <a:lnTo>
                  <a:pt x="123" y="132"/>
                </a:lnTo>
                <a:lnTo>
                  <a:pt x="125" y="132"/>
                </a:lnTo>
                <a:lnTo>
                  <a:pt x="127" y="131"/>
                </a:lnTo>
                <a:lnTo>
                  <a:pt x="129" y="129"/>
                </a:lnTo>
                <a:lnTo>
                  <a:pt x="131" y="128"/>
                </a:lnTo>
                <a:lnTo>
                  <a:pt x="132" y="128"/>
                </a:lnTo>
                <a:lnTo>
                  <a:pt x="133" y="127"/>
                </a:lnTo>
                <a:lnTo>
                  <a:pt x="133" y="127"/>
                </a:lnTo>
                <a:lnTo>
                  <a:pt x="131" y="132"/>
                </a:lnTo>
                <a:lnTo>
                  <a:pt x="130" y="134"/>
                </a:lnTo>
                <a:lnTo>
                  <a:pt x="130" y="134"/>
                </a:lnTo>
                <a:lnTo>
                  <a:pt x="131" y="134"/>
                </a:lnTo>
                <a:lnTo>
                  <a:pt x="132" y="133"/>
                </a:lnTo>
                <a:lnTo>
                  <a:pt x="135" y="133"/>
                </a:lnTo>
                <a:lnTo>
                  <a:pt x="138" y="132"/>
                </a:lnTo>
                <a:lnTo>
                  <a:pt x="141" y="131"/>
                </a:lnTo>
                <a:lnTo>
                  <a:pt x="144" y="129"/>
                </a:lnTo>
                <a:lnTo>
                  <a:pt x="147" y="128"/>
                </a:lnTo>
                <a:lnTo>
                  <a:pt x="150" y="127"/>
                </a:lnTo>
                <a:lnTo>
                  <a:pt x="152" y="125"/>
                </a:lnTo>
                <a:lnTo>
                  <a:pt x="155" y="123"/>
                </a:lnTo>
                <a:lnTo>
                  <a:pt x="157" y="122"/>
                </a:lnTo>
                <a:lnTo>
                  <a:pt x="160" y="120"/>
                </a:lnTo>
                <a:lnTo>
                  <a:pt x="162" y="118"/>
                </a:lnTo>
                <a:lnTo>
                  <a:pt x="165" y="116"/>
                </a:lnTo>
                <a:lnTo>
                  <a:pt x="167" y="113"/>
                </a:lnTo>
                <a:lnTo>
                  <a:pt x="169" y="111"/>
                </a:lnTo>
                <a:lnTo>
                  <a:pt x="171" y="109"/>
                </a:lnTo>
                <a:lnTo>
                  <a:pt x="173" y="106"/>
                </a:lnTo>
                <a:lnTo>
                  <a:pt x="175" y="104"/>
                </a:lnTo>
                <a:lnTo>
                  <a:pt x="179" y="99"/>
                </a:lnTo>
                <a:lnTo>
                  <a:pt x="182" y="94"/>
                </a:lnTo>
                <a:lnTo>
                  <a:pt x="186" y="88"/>
                </a:lnTo>
                <a:lnTo>
                  <a:pt x="188" y="82"/>
                </a:lnTo>
                <a:lnTo>
                  <a:pt x="191" y="76"/>
                </a:lnTo>
                <a:lnTo>
                  <a:pt x="193" y="71"/>
                </a:lnTo>
                <a:lnTo>
                  <a:pt x="195" y="65"/>
                </a:lnTo>
                <a:lnTo>
                  <a:pt x="196" y="59"/>
                </a:lnTo>
                <a:lnTo>
                  <a:pt x="198" y="52"/>
                </a:lnTo>
                <a:lnTo>
                  <a:pt x="199" y="46"/>
                </a:lnTo>
                <a:lnTo>
                  <a:pt x="200" y="40"/>
                </a:lnTo>
                <a:lnTo>
                  <a:pt x="201" y="34"/>
                </a:lnTo>
                <a:lnTo>
                  <a:pt x="202" y="28"/>
                </a:lnTo>
                <a:lnTo>
                  <a:pt x="203" y="15"/>
                </a:lnTo>
                <a:lnTo>
                  <a:pt x="204" y="3"/>
                </a:lnTo>
                <a:lnTo>
                  <a:pt x="205" y="1"/>
                </a:lnTo>
                <a:lnTo>
                  <a:pt x="205" y="1"/>
                </a:lnTo>
                <a:lnTo>
                  <a:pt x="205" y="0"/>
                </a:lnTo>
                <a:lnTo>
                  <a:pt x="205" y="0"/>
                </a:lnTo>
                <a:lnTo>
                  <a:pt x="204" y="0"/>
                </a:lnTo>
                <a:lnTo>
                  <a:pt x="203" y="2"/>
                </a:lnTo>
                <a:lnTo>
                  <a:pt x="199" y="10"/>
                </a:lnTo>
                <a:lnTo>
                  <a:pt x="195" y="17"/>
                </a:lnTo>
                <a:lnTo>
                  <a:pt x="192" y="25"/>
                </a:lnTo>
                <a:lnTo>
                  <a:pt x="188" y="32"/>
                </a:lnTo>
                <a:lnTo>
                  <a:pt x="185" y="40"/>
                </a:lnTo>
                <a:lnTo>
                  <a:pt x="183" y="48"/>
                </a:lnTo>
                <a:lnTo>
                  <a:pt x="180" y="56"/>
                </a:lnTo>
                <a:lnTo>
                  <a:pt x="177" y="64"/>
                </a:lnTo>
                <a:lnTo>
                  <a:pt x="175" y="72"/>
                </a:lnTo>
                <a:lnTo>
                  <a:pt x="173" y="80"/>
                </a:lnTo>
                <a:lnTo>
                  <a:pt x="171" y="88"/>
                </a:lnTo>
                <a:lnTo>
                  <a:pt x="167" y="105"/>
                </a:lnTo>
                <a:lnTo>
                  <a:pt x="164" y="121"/>
                </a:lnTo>
                <a:lnTo>
                  <a:pt x="157" y="155"/>
                </a:lnTo>
                <a:lnTo>
                  <a:pt x="153" y="171"/>
                </a:lnTo>
                <a:lnTo>
                  <a:pt x="151" y="180"/>
                </a:lnTo>
                <a:lnTo>
                  <a:pt x="149" y="188"/>
                </a:lnTo>
                <a:lnTo>
                  <a:pt x="147" y="196"/>
                </a:lnTo>
                <a:lnTo>
                  <a:pt x="145" y="204"/>
                </a:lnTo>
                <a:lnTo>
                  <a:pt x="144" y="208"/>
                </a:lnTo>
                <a:lnTo>
                  <a:pt x="143" y="210"/>
                </a:lnTo>
                <a:lnTo>
                  <a:pt x="143" y="211"/>
                </a:lnTo>
                <a:lnTo>
                  <a:pt x="143" y="212"/>
                </a:lnTo>
                <a:lnTo>
                  <a:pt x="143" y="212"/>
                </a:lnTo>
                <a:lnTo>
                  <a:pt x="143" y="210"/>
                </a:lnTo>
                <a:lnTo>
                  <a:pt x="146" y="197"/>
                </a:lnTo>
                <a:lnTo>
                  <a:pt x="151" y="171"/>
                </a:lnTo>
                <a:lnTo>
                  <a:pt x="152" y="170"/>
                </a:lnTo>
                <a:lnTo>
                  <a:pt x="152" y="169"/>
                </a:lnTo>
                <a:lnTo>
                  <a:pt x="151" y="170"/>
                </a:lnTo>
                <a:lnTo>
                  <a:pt x="150" y="170"/>
                </a:lnTo>
                <a:lnTo>
                  <a:pt x="146" y="173"/>
                </a:lnTo>
                <a:lnTo>
                  <a:pt x="142" y="175"/>
                </a:lnTo>
                <a:lnTo>
                  <a:pt x="138" y="177"/>
                </a:lnTo>
                <a:lnTo>
                  <a:pt x="134" y="178"/>
                </a:lnTo>
                <a:lnTo>
                  <a:pt x="129" y="179"/>
                </a:lnTo>
                <a:lnTo>
                  <a:pt x="125" y="180"/>
                </a:lnTo>
                <a:lnTo>
                  <a:pt x="120" y="181"/>
                </a:lnTo>
                <a:lnTo>
                  <a:pt x="115" y="181"/>
                </a:lnTo>
                <a:lnTo>
                  <a:pt x="111" y="181"/>
                </a:lnTo>
                <a:lnTo>
                  <a:pt x="106" y="181"/>
                </a:lnTo>
                <a:lnTo>
                  <a:pt x="102" y="180"/>
                </a:lnTo>
                <a:lnTo>
                  <a:pt x="97" y="179"/>
                </a:lnTo>
                <a:lnTo>
                  <a:pt x="95" y="179"/>
                </a:lnTo>
                <a:lnTo>
                  <a:pt x="94" y="178"/>
                </a:lnTo>
                <a:lnTo>
                  <a:pt x="94" y="178"/>
                </a:lnTo>
                <a:lnTo>
                  <a:pt x="96" y="175"/>
                </a:lnTo>
                <a:lnTo>
                  <a:pt x="98" y="173"/>
                </a:lnTo>
                <a:lnTo>
                  <a:pt x="101" y="171"/>
                </a:lnTo>
                <a:lnTo>
                  <a:pt x="103" y="170"/>
                </a:lnTo>
                <a:lnTo>
                  <a:pt x="105" y="168"/>
                </a:lnTo>
                <a:lnTo>
                  <a:pt x="108" y="166"/>
                </a:lnTo>
                <a:lnTo>
                  <a:pt x="111" y="165"/>
                </a:lnTo>
                <a:lnTo>
                  <a:pt x="113" y="164"/>
                </a:lnTo>
                <a:lnTo>
                  <a:pt x="116" y="163"/>
                </a:lnTo>
                <a:lnTo>
                  <a:pt x="119" y="162"/>
                </a:lnTo>
                <a:lnTo>
                  <a:pt x="122" y="162"/>
                </a:lnTo>
                <a:lnTo>
                  <a:pt x="125" y="161"/>
                </a:lnTo>
                <a:lnTo>
                  <a:pt x="126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5" y="162"/>
                </a:lnTo>
                <a:lnTo>
                  <a:pt x="123" y="162"/>
                </a:lnTo>
                <a:lnTo>
                  <a:pt x="121" y="163"/>
                </a:lnTo>
                <a:lnTo>
                  <a:pt x="120" y="162"/>
                </a:lnTo>
                <a:lnTo>
                  <a:pt x="118" y="162"/>
                </a:lnTo>
                <a:lnTo>
                  <a:pt x="116" y="162"/>
                </a:lnTo>
              </a:path>
            </a:pathLst>
          </a:custGeom>
          <a:ln w="10160">
            <a:headEnd/>
            <a:tailEnd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abSelected="1" zoomScale="80" zoomScaleNormal="80" workbookViewId="0">
      <selection activeCell="B6" sqref="B6:B114"/>
    </sheetView>
  </sheetViews>
  <sheetFormatPr defaultRowHeight="11.25"/>
  <cols>
    <col min="1" max="1" width="3.5703125" style="2" customWidth="1"/>
    <col min="2" max="2" width="48.85546875" style="43" customWidth="1"/>
    <col min="3" max="3" width="7.42578125" style="43" customWidth="1"/>
    <col min="4" max="4" width="7.28515625" style="2" customWidth="1"/>
    <col min="5" max="5" width="7.5703125" style="47" customWidth="1"/>
    <col min="6" max="6" width="9.7109375" style="47" customWidth="1"/>
    <col min="7" max="7" width="9.140625" style="21" hidden="1" customWidth="1"/>
    <col min="8" max="8" width="11.42578125" style="21" hidden="1" customWidth="1"/>
    <col min="9" max="11" width="9.140625" style="21" hidden="1" customWidth="1"/>
    <col min="12" max="12" width="0" style="22" hidden="1" customWidth="1"/>
    <col min="13" max="16" width="9.140625" style="22"/>
    <col min="17" max="250" width="9.140625" style="21"/>
    <col min="251" max="251" width="4.42578125" style="21" customWidth="1"/>
    <col min="252" max="252" width="54.28515625" style="21" customWidth="1"/>
    <col min="253" max="253" width="7.42578125" style="21" customWidth="1"/>
    <col min="254" max="254" width="8.42578125" style="21" customWidth="1"/>
    <col min="255" max="255" width="7.5703125" style="21" customWidth="1"/>
    <col min="256" max="256" width="9.7109375" style="21" customWidth="1"/>
    <col min="257" max="257" width="9.5703125" style="21" customWidth="1"/>
    <col min="258" max="261" width="0" style="21" hidden="1" customWidth="1"/>
    <col min="262" max="263" width="9.140625" style="21" customWidth="1"/>
    <col min="264" max="264" width="11.42578125" style="21" customWidth="1"/>
    <col min="265" max="267" width="9.140625" style="21" customWidth="1"/>
    <col min="268" max="506" width="9.140625" style="21"/>
    <col min="507" max="507" width="4.42578125" style="21" customWidth="1"/>
    <col min="508" max="508" width="54.28515625" style="21" customWidth="1"/>
    <col min="509" max="509" width="7.42578125" style="21" customWidth="1"/>
    <col min="510" max="510" width="8.42578125" style="21" customWidth="1"/>
    <col min="511" max="511" width="7.5703125" style="21" customWidth="1"/>
    <col min="512" max="512" width="9.7109375" style="21" customWidth="1"/>
    <col min="513" max="513" width="9.5703125" style="21" customWidth="1"/>
    <col min="514" max="517" width="0" style="21" hidden="1" customWidth="1"/>
    <col min="518" max="519" width="9.140625" style="21" customWidth="1"/>
    <col min="520" max="520" width="11.42578125" style="21" customWidth="1"/>
    <col min="521" max="523" width="9.140625" style="21" customWidth="1"/>
    <col min="524" max="762" width="9.140625" style="21"/>
    <col min="763" max="763" width="4.42578125" style="21" customWidth="1"/>
    <col min="764" max="764" width="54.28515625" style="21" customWidth="1"/>
    <col min="765" max="765" width="7.42578125" style="21" customWidth="1"/>
    <col min="766" max="766" width="8.42578125" style="21" customWidth="1"/>
    <col min="767" max="767" width="7.5703125" style="21" customWidth="1"/>
    <col min="768" max="768" width="9.7109375" style="21" customWidth="1"/>
    <col min="769" max="769" width="9.5703125" style="21" customWidth="1"/>
    <col min="770" max="773" width="0" style="21" hidden="1" customWidth="1"/>
    <col min="774" max="775" width="9.140625" style="21" customWidth="1"/>
    <col min="776" max="776" width="11.42578125" style="21" customWidth="1"/>
    <col min="777" max="779" width="9.140625" style="21" customWidth="1"/>
    <col min="780" max="1018" width="9.140625" style="21"/>
    <col min="1019" max="1019" width="4.42578125" style="21" customWidth="1"/>
    <col min="1020" max="1020" width="54.28515625" style="21" customWidth="1"/>
    <col min="1021" max="1021" width="7.42578125" style="21" customWidth="1"/>
    <col min="1022" max="1022" width="8.42578125" style="21" customWidth="1"/>
    <col min="1023" max="1023" width="7.5703125" style="21" customWidth="1"/>
    <col min="1024" max="1024" width="9.7109375" style="21" customWidth="1"/>
    <col min="1025" max="1025" width="9.5703125" style="21" customWidth="1"/>
    <col min="1026" max="1029" width="0" style="21" hidden="1" customWidth="1"/>
    <col min="1030" max="1031" width="9.140625" style="21" customWidth="1"/>
    <col min="1032" max="1032" width="11.42578125" style="21" customWidth="1"/>
    <col min="1033" max="1035" width="9.140625" style="21" customWidth="1"/>
    <col min="1036" max="1274" width="9.140625" style="21"/>
    <col min="1275" max="1275" width="4.42578125" style="21" customWidth="1"/>
    <col min="1276" max="1276" width="54.28515625" style="21" customWidth="1"/>
    <col min="1277" max="1277" width="7.42578125" style="21" customWidth="1"/>
    <col min="1278" max="1278" width="8.42578125" style="21" customWidth="1"/>
    <col min="1279" max="1279" width="7.5703125" style="21" customWidth="1"/>
    <col min="1280" max="1280" width="9.7109375" style="21" customWidth="1"/>
    <col min="1281" max="1281" width="9.5703125" style="21" customWidth="1"/>
    <col min="1282" max="1285" width="0" style="21" hidden="1" customWidth="1"/>
    <col min="1286" max="1287" width="9.140625" style="21" customWidth="1"/>
    <col min="1288" max="1288" width="11.42578125" style="21" customWidth="1"/>
    <col min="1289" max="1291" width="9.140625" style="21" customWidth="1"/>
    <col min="1292" max="1530" width="9.140625" style="21"/>
    <col min="1531" max="1531" width="4.42578125" style="21" customWidth="1"/>
    <col min="1532" max="1532" width="54.28515625" style="21" customWidth="1"/>
    <col min="1533" max="1533" width="7.42578125" style="21" customWidth="1"/>
    <col min="1534" max="1534" width="8.42578125" style="21" customWidth="1"/>
    <col min="1535" max="1535" width="7.5703125" style="21" customWidth="1"/>
    <col min="1536" max="1536" width="9.7109375" style="21" customWidth="1"/>
    <col min="1537" max="1537" width="9.5703125" style="21" customWidth="1"/>
    <col min="1538" max="1541" width="0" style="21" hidden="1" customWidth="1"/>
    <col min="1542" max="1543" width="9.140625" style="21" customWidth="1"/>
    <col min="1544" max="1544" width="11.42578125" style="21" customWidth="1"/>
    <col min="1545" max="1547" width="9.140625" style="21" customWidth="1"/>
    <col min="1548" max="1786" width="9.140625" style="21"/>
    <col min="1787" max="1787" width="4.42578125" style="21" customWidth="1"/>
    <col min="1788" max="1788" width="54.28515625" style="21" customWidth="1"/>
    <col min="1789" max="1789" width="7.42578125" style="21" customWidth="1"/>
    <col min="1790" max="1790" width="8.42578125" style="21" customWidth="1"/>
    <col min="1791" max="1791" width="7.5703125" style="21" customWidth="1"/>
    <col min="1792" max="1792" width="9.7109375" style="21" customWidth="1"/>
    <col min="1793" max="1793" width="9.5703125" style="21" customWidth="1"/>
    <col min="1794" max="1797" width="0" style="21" hidden="1" customWidth="1"/>
    <col min="1798" max="1799" width="9.140625" style="21" customWidth="1"/>
    <col min="1800" max="1800" width="11.42578125" style="21" customWidth="1"/>
    <col min="1801" max="1803" width="9.140625" style="21" customWidth="1"/>
    <col min="1804" max="2042" width="9.140625" style="21"/>
    <col min="2043" max="2043" width="4.42578125" style="21" customWidth="1"/>
    <col min="2044" max="2044" width="54.28515625" style="21" customWidth="1"/>
    <col min="2045" max="2045" width="7.42578125" style="21" customWidth="1"/>
    <col min="2046" max="2046" width="8.42578125" style="21" customWidth="1"/>
    <col min="2047" max="2047" width="7.5703125" style="21" customWidth="1"/>
    <col min="2048" max="2048" width="9.7109375" style="21" customWidth="1"/>
    <col min="2049" max="2049" width="9.5703125" style="21" customWidth="1"/>
    <col min="2050" max="2053" width="0" style="21" hidden="1" customWidth="1"/>
    <col min="2054" max="2055" width="9.140625" style="21" customWidth="1"/>
    <col min="2056" max="2056" width="11.42578125" style="21" customWidth="1"/>
    <col min="2057" max="2059" width="9.140625" style="21" customWidth="1"/>
    <col min="2060" max="2298" width="9.140625" style="21"/>
    <col min="2299" max="2299" width="4.42578125" style="21" customWidth="1"/>
    <col min="2300" max="2300" width="54.28515625" style="21" customWidth="1"/>
    <col min="2301" max="2301" width="7.42578125" style="21" customWidth="1"/>
    <col min="2302" max="2302" width="8.42578125" style="21" customWidth="1"/>
    <col min="2303" max="2303" width="7.5703125" style="21" customWidth="1"/>
    <col min="2304" max="2304" width="9.7109375" style="21" customWidth="1"/>
    <col min="2305" max="2305" width="9.5703125" style="21" customWidth="1"/>
    <col min="2306" max="2309" width="0" style="21" hidden="1" customWidth="1"/>
    <col min="2310" max="2311" width="9.140625" style="21" customWidth="1"/>
    <col min="2312" max="2312" width="11.42578125" style="21" customWidth="1"/>
    <col min="2313" max="2315" width="9.140625" style="21" customWidth="1"/>
    <col min="2316" max="2554" width="9.140625" style="21"/>
    <col min="2555" max="2555" width="4.42578125" style="21" customWidth="1"/>
    <col min="2556" max="2556" width="54.28515625" style="21" customWidth="1"/>
    <col min="2557" max="2557" width="7.42578125" style="21" customWidth="1"/>
    <col min="2558" max="2558" width="8.42578125" style="21" customWidth="1"/>
    <col min="2559" max="2559" width="7.5703125" style="21" customWidth="1"/>
    <col min="2560" max="2560" width="9.7109375" style="21" customWidth="1"/>
    <col min="2561" max="2561" width="9.5703125" style="21" customWidth="1"/>
    <col min="2562" max="2565" width="0" style="21" hidden="1" customWidth="1"/>
    <col min="2566" max="2567" width="9.140625" style="21" customWidth="1"/>
    <col min="2568" max="2568" width="11.42578125" style="21" customWidth="1"/>
    <col min="2569" max="2571" width="9.140625" style="21" customWidth="1"/>
    <col min="2572" max="2810" width="9.140625" style="21"/>
    <col min="2811" max="2811" width="4.42578125" style="21" customWidth="1"/>
    <col min="2812" max="2812" width="54.28515625" style="21" customWidth="1"/>
    <col min="2813" max="2813" width="7.42578125" style="21" customWidth="1"/>
    <col min="2814" max="2814" width="8.42578125" style="21" customWidth="1"/>
    <col min="2815" max="2815" width="7.5703125" style="21" customWidth="1"/>
    <col min="2816" max="2816" width="9.7109375" style="21" customWidth="1"/>
    <col min="2817" max="2817" width="9.5703125" style="21" customWidth="1"/>
    <col min="2818" max="2821" width="0" style="21" hidden="1" customWidth="1"/>
    <col min="2822" max="2823" width="9.140625" style="21" customWidth="1"/>
    <col min="2824" max="2824" width="11.42578125" style="21" customWidth="1"/>
    <col min="2825" max="2827" width="9.140625" style="21" customWidth="1"/>
    <col min="2828" max="3066" width="9.140625" style="21"/>
    <col min="3067" max="3067" width="4.42578125" style="21" customWidth="1"/>
    <col min="3068" max="3068" width="54.28515625" style="21" customWidth="1"/>
    <col min="3069" max="3069" width="7.42578125" style="21" customWidth="1"/>
    <col min="3070" max="3070" width="8.42578125" style="21" customWidth="1"/>
    <col min="3071" max="3071" width="7.5703125" style="21" customWidth="1"/>
    <col min="3072" max="3072" width="9.7109375" style="21" customWidth="1"/>
    <col min="3073" max="3073" width="9.5703125" style="21" customWidth="1"/>
    <col min="3074" max="3077" width="0" style="21" hidden="1" customWidth="1"/>
    <col min="3078" max="3079" width="9.140625" style="21" customWidth="1"/>
    <col min="3080" max="3080" width="11.42578125" style="21" customWidth="1"/>
    <col min="3081" max="3083" width="9.140625" style="21" customWidth="1"/>
    <col min="3084" max="3322" width="9.140625" style="21"/>
    <col min="3323" max="3323" width="4.42578125" style="21" customWidth="1"/>
    <col min="3324" max="3324" width="54.28515625" style="21" customWidth="1"/>
    <col min="3325" max="3325" width="7.42578125" style="21" customWidth="1"/>
    <col min="3326" max="3326" width="8.42578125" style="21" customWidth="1"/>
    <col min="3327" max="3327" width="7.5703125" style="21" customWidth="1"/>
    <col min="3328" max="3328" width="9.7109375" style="21" customWidth="1"/>
    <col min="3329" max="3329" width="9.5703125" style="21" customWidth="1"/>
    <col min="3330" max="3333" width="0" style="21" hidden="1" customWidth="1"/>
    <col min="3334" max="3335" width="9.140625" style="21" customWidth="1"/>
    <col min="3336" max="3336" width="11.42578125" style="21" customWidth="1"/>
    <col min="3337" max="3339" width="9.140625" style="21" customWidth="1"/>
    <col min="3340" max="3578" width="9.140625" style="21"/>
    <col min="3579" max="3579" width="4.42578125" style="21" customWidth="1"/>
    <col min="3580" max="3580" width="54.28515625" style="21" customWidth="1"/>
    <col min="3581" max="3581" width="7.42578125" style="21" customWidth="1"/>
    <col min="3582" max="3582" width="8.42578125" style="21" customWidth="1"/>
    <col min="3583" max="3583" width="7.5703125" style="21" customWidth="1"/>
    <col min="3584" max="3584" width="9.7109375" style="21" customWidth="1"/>
    <col min="3585" max="3585" width="9.5703125" style="21" customWidth="1"/>
    <col min="3586" max="3589" width="0" style="21" hidden="1" customWidth="1"/>
    <col min="3590" max="3591" width="9.140625" style="21" customWidth="1"/>
    <col min="3592" max="3592" width="11.42578125" style="21" customWidth="1"/>
    <col min="3593" max="3595" width="9.140625" style="21" customWidth="1"/>
    <col min="3596" max="3834" width="9.140625" style="21"/>
    <col min="3835" max="3835" width="4.42578125" style="21" customWidth="1"/>
    <col min="3836" max="3836" width="54.28515625" style="21" customWidth="1"/>
    <col min="3837" max="3837" width="7.42578125" style="21" customWidth="1"/>
    <col min="3838" max="3838" width="8.42578125" style="21" customWidth="1"/>
    <col min="3839" max="3839" width="7.5703125" style="21" customWidth="1"/>
    <col min="3840" max="3840" width="9.7109375" style="21" customWidth="1"/>
    <col min="3841" max="3841" width="9.5703125" style="21" customWidth="1"/>
    <col min="3842" max="3845" width="0" style="21" hidden="1" customWidth="1"/>
    <col min="3846" max="3847" width="9.140625" style="21" customWidth="1"/>
    <col min="3848" max="3848" width="11.42578125" style="21" customWidth="1"/>
    <col min="3849" max="3851" width="9.140625" style="21" customWidth="1"/>
    <col min="3852" max="4090" width="9.140625" style="21"/>
    <col min="4091" max="4091" width="4.42578125" style="21" customWidth="1"/>
    <col min="4092" max="4092" width="54.28515625" style="21" customWidth="1"/>
    <col min="4093" max="4093" width="7.42578125" style="21" customWidth="1"/>
    <col min="4094" max="4094" width="8.42578125" style="21" customWidth="1"/>
    <col min="4095" max="4095" width="7.5703125" style="21" customWidth="1"/>
    <col min="4096" max="4096" width="9.7109375" style="21" customWidth="1"/>
    <col min="4097" max="4097" width="9.5703125" style="21" customWidth="1"/>
    <col min="4098" max="4101" width="0" style="21" hidden="1" customWidth="1"/>
    <col min="4102" max="4103" width="9.140625" style="21" customWidth="1"/>
    <col min="4104" max="4104" width="11.42578125" style="21" customWidth="1"/>
    <col min="4105" max="4107" width="9.140625" style="21" customWidth="1"/>
    <col min="4108" max="4346" width="9.140625" style="21"/>
    <col min="4347" max="4347" width="4.42578125" style="21" customWidth="1"/>
    <col min="4348" max="4348" width="54.28515625" style="21" customWidth="1"/>
    <col min="4349" max="4349" width="7.42578125" style="21" customWidth="1"/>
    <col min="4350" max="4350" width="8.42578125" style="21" customWidth="1"/>
    <col min="4351" max="4351" width="7.5703125" style="21" customWidth="1"/>
    <col min="4352" max="4352" width="9.7109375" style="21" customWidth="1"/>
    <col min="4353" max="4353" width="9.5703125" style="21" customWidth="1"/>
    <col min="4354" max="4357" width="0" style="21" hidden="1" customWidth="1"/>
    <col min="4358" max="4359" width="9.140625" style="21" customWidth="1"/>
    <col min="4360" max="4360" width="11.42578125" style="21" customWidth="1"/>
    <col min="4361" max="4363" width="9.140625" style="21" customWidth="1"/>
    <col min="4364" max="4602" width="9.140625" style="21"/>
    <col min="4603" max="4603" width="4.42578125" style="21" customWidth="1"/>
    <col min="4604" max="4604" width="54.28515625" style="21" customWidth="1"/>
    <col min="4605" max="4605" width="7.42578125" style="21" customWidth="1"/>
    <col min="4606" max="4606" width="8.42578125" style="21" customWidth="1"/>
    <col min="4607" max="4607" width="7.5703125" style="21" customWidth="1"/>
    <col min="4608" max="4608" width="9.7109375" style="21" customWidth="1"/>
    <col min="4609" max="4609" width="9.5703125" style="21" customWidth="1"/>
    <col min="4610" max="4613" width="0" style="21" hidden="1" customWidth="1"/>
    <col min="4614" max="4615" width="9.140625" style="21" customWidth="1"/>
    <col min="4616" max="4616" width="11.42578125" style="21" customWidth="1"/>
    <col min="4617" max="4619" width="9.140625" style="21" customWidth="1"/>
    <col min="4620" max="4858" width="9.140625" style="21"/>
    <col min="4859" max="4859" width="4.42578125" style="21" customWidth="1"/>
    <col min="4860" max="4860" width="54.28515625" style="21" customWidth="1"/>
    <col min="4861" max="4861" width="7.42578125" style="21" customWidth="1"/>
    <col min="4862" max="4862" width="8.42578125" style="21" customWidth="1"/>
    <col min="4863" max="4863" width="7.5703125" style="21" customWidth="1"/>
    <col min="4864" max="4864" width="9.7109375" style="21" customWidth="1"/>
    <col min="4865" max="4865" width="9.5703125" style="21" customWidth="1"/>
    <col min="4866" max="4869" width="0" style="21" hidden="1" customWidth="1"/>
    <col min="4870" max="4871" width="9.140625" style="21" customWidth="1"/>
    <col min="4872" max="4872" width="11.42578125" style="21" customWidth="1"/>
    <col min="4873" max="4875" width="9.140625" style="21" customWidth="1"/>
    <col min="4876" max="5114" width="9.140625" style="21"/>
    <col min="5115" max="5115" width="4.42578125" style="21" customWidth="1"/>
    <col min="5116" max="5116" width="54.28515625" style="21" customWidth="1"/>
    <col min="5117" max="5117" width="7.42578125" style="21" customWidth="1"/>
    <col min="5118" max="5118" width="8.42578125" style="21" customWidth="1"/>
    <col min="5119" max="5119" width="7.5703125" style="21" customWidth="1"/>
    <col min="5120" max="5120" width="9.7109375" style="21" customWidth="1"/>
    <col min="5121" max="5121" width="9.5703125" style="21" customWidth="1"/>
    <col min="5122" max="5125" width="0" style="21" hidden="1" customWidth="1"/>
    <col min="5126" max="5127" width="9.140625" style="21" customWidth="1"/>
    <col min="5128" max="5128" width="11.42578125" style="21" customWidth="1"/>
    <col min="5129" max="5131" width="9.140625" style="21" customWidth="1"/>
    <col min="5132" max="5370" width="9.140625" style="21"/>
    <col min="5371" max="5371" width="4.42578125" style="21" customWidth="1"/>
    <col min="5372" max="5372" width="54.28515625" style="21" customWidth="1"/>
    <col min="5373" max="5373" width="7.42578125" style="21" customWidth="1"/>
    <col min="5374" max="5374" width="8.42578125" style="21" customWidth="1"/>
    <col min="5375" max="5375" width="7.5703125" style="21" customWidth="1"/>
    <col min="5376" max="5376" width="9.7109375" style="21" customWidth="1"/>
    <col min="5377" max="5377" width="9.5703125" style="21" customWidth="1"/>
    <col min="5378" max="5381" width="0" style="21" hidden="1" customWidth="1"/>
    <col min="5382" max="5383" width="9.140625" style="21" customWidth="1"/>
    <col min="5384" max="5384" width="11.42578125" style="21" customWidth="1"/>
    <col min="5385" max="5387" width="9.140625" style="21" customWidth="1"/>
    <col min="5388" max="5626" width="9.140625" style="21"/>
    <col min="5627" max="5627" width="4.42578125" style="21" customWidth="1"/>
    <col min="5628" max="5628" width="54.28515625" style="21" customWidth="1"/>
    <col min="5629" max="5629" width="7.42578125" style="21" customWidth="1"/>
    <col min="5630" max="5630" width="8.42578125" style="21" customWidth="1"/>
    <col min="5631" max="5631" width="7.5703125" style="21" customWidth="1"/>
    <col min="5632" max="5632" width="9.7109375" style="21" customWidth="1"/>
    <col min="5633" max="5633" width="9.5703125" style="21" customWidth="1"/>
    <col min="5634" max="5637" width="0" style="21" hidden="1" customWidth="1"/>
    <col min="5638" max="5639" width="9.140625" style="21" customWidth="1"/>
    <col min="5640" max="5640" width="11.42578125" style="21" customWidth="1"/>
    <col min="5641" max="5643" width="9.140625" style="21" customWidth="1"/>
    <col min="5644" max="5882" width="9.140625" style="21"/>
    <col min="5883" max="5883" width="4.42578125" style="21" customWidth="1"/>
    <col min="5884" max="5884" width="54.28515625" style="21" customWidth="1"/>
    <col min="5885" max="5885" width="7.42578125" style="21" customWidth="1"/>
    <col min="5886" max="5886" width="8.42578125" style="21" customWidth="1"/>
    <col min="5887" max="5887" width="7.5703125" style="21" customWidth="1"/>
    <col min="5888" max="5888" width="9.7109375" style="21" customWidth="1"/>
    <col min="5889" max="5889" width="9.5703125" style="21" customWidth="1"/>
    <col min="5890" max="5893" width="0" style="21" hidden="1" customWidth="1"/>
    <col min="5894" max="5895" width="9.140625" style="21" customWidth="1"/>
    <col min="5896" max="5896" width="11.42578125" style="21" customWidth="1"/>
    <col min="5897" max="5899" width="9.140625" style="21" customWidth="1"/>
    <col min="5900" max="6138" width="9.140625" style="21"/>
    <col min="6139" max="6139" width="4.42578125" style="21" customWidth="1"/>
    <col min="6140" max="6140" width="54.28515625" style="21" customWidth="1"/>
    <col min="6141" max="6141" width="7.42578125" style="21" customWidth="1"/>
    <col min="6142" max="6142" width="8.42578125" style="21" customWidth="1"/>
    <col min="6143" max="6143" width="7.5703125" style="21" customWidth="1"/>
    <col min="6144" max="6144" width="9.7109375" style="21" customWidth="1"/>
    <col min="6145" max="6145" width="9.5703125" style="21" customWidth="1"/>
    <col min="6146" max="6149" width="0" style="21" hidden="1" customWidth="1"/>
    <col min="6150" max="6151" width="9.140625" style="21" customWidth="1"/>
    <col min="6152" max="6152" width="11.42578125" style="21" customWidth="1"/>
    <col min="6153" max="6155" width="9.140625" style="21" customWidth="1"/>
    <col min="6156" max="6394" width="9.140625" style="21"/>
    <col min="6395" max="6395" width="4.42578125" style="21" customWidth="1"/>
    <col min="6396" max="6396" width="54.28515625" style="21" customWidth="1"/>
    <col min="6397" max="6397" width="7.42578125" style="21" customWidth="1"/>
    <col min="6398" max="6398" width="8.42578125" style="21" customWidth="1"/>
    <col min="6399" max="6399" width="7.5703125" style="21" customWidth="1"/>
    <col min="6400" max="6400" width="9.7109375" style="21" customWidth="1"/>
    <col min="6401" max="6401" width="9.5703125" style="21" customWidth="1"/>
    <col min="6402" max="6405" width="0" style="21" hidden="1" customWidth="1"/>
    <col min="6406" max="6407" width="9.140625" style="21" customWidth="1"/>
    <col min="6408" max="6408" width="11.42578125" style="21" customWidth="1"/>
    <col min="6409" max="6411" width="9.140625" style="21" customWidth="1"/>
    <col min="6412" max="6650" width="9.140625" style="21"/>
    <col min="6651" max="6651" width="4.42578125" style="21" customWidth="1"/>
    <col min="6652" max="6652" width="54.28515625" style="21" customWidth="1"/>
    <col min="6653" max="6653" width="7.42578125" style="21" customWidth="1"/>
    <col min="6654" max="6654" width="8.42578125" style="21" customWidth="1"/>
    <col min="6655" max="6655" width="7.5703125" style="21" customWidth="1"/>
    <col min="6656" max="6656" width="9.7109375" style="21" customWidth="1"/>
    <col min="6657" max="6657" width="9.5703125" style="21" customWidth="1"/>
    <col min="6658" max="6661" width="0" style="21" hidden="1" customWidth="1"/>
    <col min="6662" max="6663" width="9.140625" style="21" customWidth="1"/>
    <col min="6664" max="6664" width="11.42578125" style="21" customWidth="1"/>
    <col min="6665" max="6667" width="9.140625" style="21" customWidth="1"/>
    <col min="6668" max="6906" width="9.140625" style="21"/>
    <col min="6907" max="6907" width="4.42578125" style="21" customWidth="1"/>
    <col min="6908" max="6908" width="54.28515625" style="21" customWidth="1"/>
    <col min="6909" max="6909" width="7.42578125" style="21" customWidth="1"/>
    <col min="6910" max="6910" width="8.42578125" style="21" customWidth="1"/>
    <col min="6911" max="6911" width="7.5703125" style="21" customWidth="1"/>
    <col min="6912" max="6912" width="9.7109375" style="21" customWidth="1"/>
    <col min="6913" max="6913" width="9.5703125" style="21" customWidth="1"/>
    <col min="6914" max="6917" width="0" style="21" hidden="1" customWidth="1"/>
    <col min="6918" max="6919" width="9.140625" style="21" customWidth="1"/>
    <col min="6920" max="6920" width="11.42578125" style="21" customWidth="1"/>
    <col min="6921" max="6923" width="9.140625" style="21" customWidth="1"/>
    <col min="6924" max="7162" width="9.140625" style="21"/>
    <col min="7163" max="7163" width="4.42578125" style="21" customWidth="1"/>
    <col min="7164" max="7164" width="54.28515625" style="21" customWidth="1"/>
    <col min="7165" max="7165" width="7.42578125" style="21" customWidth="1"/>
    <col min="7166" max="7166" width="8.42578125" style="21" customWidth="1"/>
    <col min="7167" max="7167" width="7.5703125" style="21" customWidth="1"/>
    <col min="7168" max="7168" width="9.7109375" style="21" customWidth="1"/>
    <col min="7169" max="7169" width="9.5703125" style="21" customWidth="1"/>
    <col min="7170" max="7173" width="0" style="21" hidden="1" customWidth="1"/>
    <col min="7174" max="7175" width="9.140625" style="21" customWidth="1"/>
    <col min="7176" max="7176" width="11.42578125" style="21" customWidth="1"/>
    <col min="7177" max="7179" width="9.140625" style="21" customWidth="1"/>
    <col min="7180" max="7418" width="9.140625" style="21"/>
    <col min="7419" max="7419" width="4.42578125" style="21" customWidth="1"/>
    <col min="7420" max="7420" width="54.28515625" style="21" customWidth="1"/>
    <col min="7421" max="7421" width="7.42578125" style="21" customWidth="1"/>
    <col min="7422" max="7422" width="8.42578125" style="21" customWidth="1"/>
    <col min="7423" max="7423" width="7.5703125" style="21" customWidth="1"/>
    <col min="7424" max="7424" width="9.7109375" style="21" customWidth="1"/>
    <col min="7425" max="7425" width="9.5703125" style="21" customWidth="1"/>
    <col min="7426" max="7429" width="0" style="21" hidden="1" customWidth="1"/>
    <col min="7430" max="7431" width="9.140625" style="21" customWidth="1"/>
    <col min="7432" max="7432" width="11.42578125" style="21" customWidth="1"/>
    <col min="7433" max="7435" width="9.140625" style="21" customWidth="1"/>
    <col min="7436" max="7674" width="9.140625" style="21"/>
    <col min="7675" max="7675" width="4.42578125" style="21" customWidth="1"/>
    <col min="7676" max="7676" width="54.28515625" style="21" customWidth="1"/>
    <col min="7677" max="7677" width="7.42578125" style="21" customWidth="1"/>
    <col min="7678" max="7678" width="8.42578125" style="21" customWidth="1"/>
    <col min="7679" max="7679" width="7.5703125" style="21" customWidth="1"/>
    <col min="7680" max="7680" width="9.7109375" style="21" customWidth="1"/>
    <col min="7681" max="7681" width="9.5703125" style="21" customWidth="1"/>
    <col min="7682" max="7685" width="0" style="21" hidden="1" customWidth="1"/>
    <col min="7686" max="7687" width="9.140625" style="21" customWidth="1"/>
    <col min="7688" max="7688" width="11.42578125" style="21" customWidth="1"/>
    <col min="7689" max="7691" width="9.140625" style="21" customWidth="1"/>
    <col min="7692" max="7930" width="9.140625" style="21"/>
    <col min="7931" max="7931" width="4.42578125" style="21" customWidth="1"/>
    <col min="7932" max="7932" width="54.28515625" style="21" customWidth="1"/>
    <col min="7933" max="7933" width="7.42578125" style="21" customWidth="1"/>
    <col min="7934" max="7934" width="8.42578125" style="21" customWidth="1"/>
    <col min="7935" max="7935" width="7.5703125" style="21" customWidth="1"/>
    <col min="7936" max="7936" width="9.7109375" style="21" customWidth="1"/>
    <col min="7937" max="7937" width="9.5703125" style="21" customWidth="1"/>
    <col min="7938" max="7941" width="0" style="21" hidden="1" customWidth="1"/>
    <col min="7942" max="7943" width="9.140625" style="21" customWidth="1"/>
    <col min="7944" max="7944" width="11.42578125" style="21" customWidth="1"/>
    <col min="7945" max="7947" width="9.140625" style="21" customWidth="1"/>
    <col min="7948" max="8186" width="9.140625" style="21"/>
    <col min="8187" max="8187" width="4.42578125" style="21" customWidth="1"/>
    <col min="8188" max="8188" width="54.28515625" style="21" customWidth="1"/>
    <col min="8189" max="8189" width="7.42578125" style="21" customWidth="1"/>
    <col min="8190" max="8190" width="8.42578125" style="21" customWidth="1"/>
    <col min="8191" max="8191" width="7.5703125" style="21" customWidth="1"/>
    <col min="8192" max="8192" width="9.7109375" style="21" customWidth="1"/>
    <col min="8193" max="8193" width="9.5703125" style="21" customWidth="1"/>
    <col min="8194" max="8197" width="0" style="21" hidden="1" customWidth="1"/>
    <col min="8198" max="8199" width="9.140625" style="21" customWidth="1"/>
    <col min="8200" max="8200" width="11.42578125" style="21" customWidth="1"/>
    <col min="8201" max="8203" width="9.140625" style="21" customWidth="1"/>
    <col min="8204" max="8442" width="9.140625" style="21"/>
    <col min="8443" max="8443" width="4.42578125" style="21" customWidth="1"/>
    <col min="8444" max="8444" width="54.28515625" style="21" customWidth="1"/>
    <col min="8445" max="8445" width="7.42578125" style="21" customWidth="1"/>
    <col min="8446" max="8446" width="8.42578125" style="21" customWidth="1"/>
    <col min="8447" max="8447" width="7.5703125" style="21" customWidth="1"/>
    <col min="8448" max="8448" width="9.7109375" style="21" customWidth="1"/>
    <col min="8449" max="8449" width="9.5703125" style="21" customWidth="1"/>
    <col min="8450" max="8453" width="0" style="21" hidden="1" customWidth="1"/>
    <col min="8454" max="8455" width="9.140625" style="21" customWidth="1"/>
    <col min="8456" max="8456" width="11.42578125" style="21" customWidth="1"/>
    <col min="8457" max="8459" width="9.140625" style="21" customWidth="1"/>
    <col min="8460" max="8698" width="9.140625" style="21"/>
    <col min="8699" max="8699" width="4.42578125" style="21" customWidth="1"/>
    <col min="8700" max="8700" width="54.28515625" style="21" customWidth="1"/>
    <col min="8701" max="8701" width="7.42578125" style="21" customWidth="1"/>
    <col min="8702" max="8702" width="8.42578125" style="21" customWidth="1"/>
    <col min="8703" max="8703" width="7.5703125" style="21" customWidth="1"/>
    <col min="8704" max="8704" width="9.7109375" style="21" customWidth="1"/>
    <col min="8705" max="8705" width="9.5703125" style="21" customWidth="1"/>
    <col min="8706" max="8709" width="0" style="21" hidden="1" customWidth="1"/>
    <col min="8710" max="8711" width="9.140625" style="21" customWidth="1"/>
    <col min="8712" max="8712" width="11.42578125" style="21" customWidth="1"/>
    <col min="8713" max="8715" width="9.140625" style="21" customWidth="1"/>
    <col min="8716" max="8954" width="9.140625" style="21"/>
    <col min="8955" max="8955" width="4.42578125" style="21" customWidth="1"/>
    <col min="8956" max="8956" width="54.28515625" style="21" customWidth="1"/>
    <col min="8957" max="8957" width="7.42578125" style="21" customWidth="1"/>
    <col min="8958" max="8958" width="8.42578125" style="21" customWidth="1"/>
    <col min="8959" max="8959" width="7.5703125" style="21" customWidth="1"/>
    <col min="8960" max="8960" width="9.7109375" style="21" customWidth="1"/>
    <col min="8961" max="8961" width="9.5703125" style="21" customWidth="1"/>
    <col min="8962" max="8965" width="0" style="21" hidden="1" customWidth="1"/>
    <col min="8966" max="8967" width="9.140625" style="21" customWidth="1"/>
    <col min="8968" max="8968" width="11.42578125" style="21" customWidth="1"/>
    <col min="8969" max="8971" width="9.140625" style="21" customWidth="1"/>
    <col min="8972" max="9210" width="9.140625" style="21"/>
    <col min="9211" max="9211" width="4.42578125" style="21" customWidth="1"/>
    <col min="9212" max="9212" width="54.28515625" style="21" customWidth="1"/>
    <col min="9213" max="9213" width="7.42578125" style="21" customWidth="1"/>
    <col min="9214" max="9214" width="8.42578125" style="21" customWidth="1"/>
    <col min="9215" max="9215" width="7.5703125" style="21" customWidth="1"/>
    <col min="9216" max="9216" width="9.7109375" style="21" customWidth="1"/>
    <col min="9217" max="9217" width="9.5703125" style="21" customWidth="1"/>
    <col min="9218" max="9221" width="0" style="21" hidden="1" customWidth="1"/>
    <col min="9222" max="9223" width="9.140625" style="21" customWidth="1"/>
    <col min="9224" max="9224" width="11.42578125" style="21" customWidth="1"/>
    <col min="9225" max="9227" width="9.140625" style="21" customWidth="1"/>
    <col min="9228" max="9466" width="9.140625" style="21"/>
    <col min="9467" max="9467" width="4.42578125" style="21" customWidth="1"/>
    <col min="9468" max="9468" width="54.28515625" style="21" customWidth="1"/>
    <col min="9469" max="9469" width="7.42578125" style="21" customWidth="1"/>
    <col min="9470" max="9470" width="8.42578125" style="21" customWidth="1"/>
    <col min="9471" max="9471" width="7.5703125" style="21" customWidth="1"/>
    <col min="9472" max="9472" width="9.7109375" style="21" customWidth="1"/>
    <col min="9473" max="9473" width="9.5703125" style="21" customWidth="1"/>
    <col min="9474" max="9477" width="0" style="21" hidden="1" customWidth="1"/>
    <col min="9478" max="9479" width="9.140625" style="21" customWidth="1"/>
    <col min="9480" max="9480" width="11.42578125" style="21" customWidth="1"/>
    <col min="9481" max="9483" width="9.140625" style="21" customWidth="1"/>
    <col min="9484" max="9722" width="9.140625" style="21"/>
    <col min="9723" max="9723" width="4.42578125" style="21" customWidth="1"/>
    <col min="9724" max="9724" width="54.28515625" style="21" customWidth="1"/>
    <col min="9725" max="9725" width="7.42578125" style="21" customWidth="1"/>
    <col min="9726" max="9726" width="8.42578125" style="21" customWidth="1"/>
    <col min="9727" max="9727" width="7.5703125" style="21" customWidth="1"/>
    <col min="9728" max="9728" width="9.7109375" style="21" customWidth="1"/>
    <col min="9729" max="9729" width="9.5703125" style="21" customWidth="1"/>
    <col min="9730" max="9733" width="0" style="21" hidden="1" customWidth="1"/>
    <col min="9734" max="9735" width="9.140625" style="21" customWidth="1"/>
    <col min="9736" max="9736" width="11.42578125" style="21" customWidth="1"/>
    <col min="9737" max="9739" width="9.140625" style="21" customWidth="1"/>
    <col min="9740" max="9978" width="9.140625" style="21"/>
    <col min="9979" max="9979" width="4.42578125" style="21" customWidth="1"/>
    <col min="9980" max="9980" width="54.28515625" style="21" customWidth="1"/>
    <col min="9981" max="9981" width="7.42578125" style="21" customWidth="1"/>
    <col min="9982" max="9982" width="8.42578125" style="21" customWidth="1"/>
    <col min="9983" max="9983" width="7.5703125" style="21" customWidth="1"/>
    <col min="9984" max="9984" width="9.7109375" style="21" customWidth="1"/>
    <col min="9985" max="9985" width="9.5703125" style="21" customWidth="1"/>
    <col min="9986" max="9989" width="0" style="21" hidden="1" customWidth="1"/>
    <col min="9990" max="9991" width="9.140625" style="21" customWidth="1"/>
    <col min="9992" max="9992" width="11.42578125" style="21" customWidth="1"/>
    <col min="9993" max="9995" width="9.140625" style="21" customWidth="1"/>
    <col min="9996" max="10234" width="9.140625" style="21"/>
    <col min="10235" max="10235" width="4.42578125" style="21" customWidth="1"/>
    <col min="10236" max="10236" width="54.28515625" style="21" customWidth="1"/>
    <col min="10237" max="10237" width="7.42578125" style="21" customWidth="1"/>
    <col min="10238" max="10238" width="8.42578125" style="21" customWidth="1"/>
    <col min="10239" max="10239" width="7.5703125" style="21" customWidth="1"/>
    <col min="10240" max="10240" width="9.7109375" style="21" customWidth="1"/>
    <col min="10241" max="10241" width="9.5703125" style="21" customWidth="1"/>
    <col min="10242" max="10245" width="0" style="21" hidden="1" customWidth="1"/>
    <col min="10246" max="10247" width="9.140625" style="21" customWidth="1"/>
    <col min="10248" max="10248" width="11.42578125" style="21" customWidth="1"/>
    <col min="10249" max="10251" width="9.140625" style="21" customWidth="1"/>
    <col min="10252" max="10490" width="9.140625" style="21"/>
    <col min="10491" max="10491" width="4.42578125" style="21" customWidth="1"/>
    <col min="10492" max="10492" width="54.28515625" style="21" customWidth="1"/>
    <col min="10493" max="10493" width="7.42578125" style="21" customWidth="1"/>
    <col min="10494" max="10494" width="8.42578125" style="21" customWidth="1"/>
    <col min="10495" max="10495" width="7.5703125" style="21" customWidth="1"/>
    <col min="10496" max="10496" width="9.7109375" style="21" customWidth="1"/>
    <col min="10497" max="10497" width="9.5703125" style="21" customWidth="1"/>
    <col min="10498" max="10501" width="0" style="21" hidden="1" customWidth="1"/>
    <col min="10502" max="10503" width="9.140625" style="21" customWidth="1"/>
    <col min="10504" max="10504" width="11.42578125" style="21" customWidth="1"/>
    <col min="10505" max="10507" width="9.140625" style="21" customWidth="1"/>
    <col min="10508" max="10746" width="9.140625" style="21"/>
    <col min="10747" max="10747" width="4.42578125" style="21" customWidth="1"/>
    <col min="10748" max="10748" width="54.28515625" style="21" customWidth="1"/>
    <col min="10749" max="10749" width="7.42578125" style="21" customWidth="1"/>
    <col min="10750" max="10750" width="8.42578125" style="21" customWidth="1"/>
    <col min="10751" max="10751" width="7.5703125" style="21" customWidth="1"/>
    <col min="10752" max="10752" width="9.7109375" style="21" customWidth="1"/>
    <col min="10753" max="10753" width="9.5703125" style="21" customWidth="1"/>
    <col min="10754" max="10757" width="0" style="21" hidden="1" customWidth="1"/>
    <col min="10758" max="10759" width="9.140625" style="21" customWidth="1"/>
    <col min="10760" max="10760" width="11.42578125" style="21" customWidth="1"/>
    <col min="10761" max="10763" width="9.140625" style="21" customWidth="1"/>
    <col min="10764" max="11002" width="9.140625" style="21"/>
    <col min="11003" max="11003" width="4.42578125" style="21" customWidth="1"/>
    <col min="11004" max="11004" width="54.28515625" style="21" customWidth="1"/>
    <col min="11005" max="11005" width="7.42578125" style="21" customWidth="1"/>
    <col min="11006" max="11006" width="8.42578125" style="21" customWidth="1"/>
    <col min="11007" max="11007" width="7.5703125" style="21" customWidth="1"/>
    <col min="11008" max="11008" width="9.7109375" style="21" customWidth="1"/>
    <col min="11009" max="11009" width="9.5703125" style="21" customWidth="1"/>
    <col min="11010" max="11013" width="0" style="21" hidden="1" customWidth="1"/>
    <col min="11014" max="11015" width="9.140625" style="21" customWidth="1"/>
    <col min="11016" max="11016" width="11.42578125" style="21" customWidth="1"/>
    <col min="11017" max="11019" width="9.140625" style="21" customWidth="1"/>
    <col min="11020" max="11258" width="9.140625" style="21"/>
    <col min="11259" max="11259" width="4.42578125" style="21" customWidth="1"/>
    <col min="11260" max="11260" width="54.28515625" style="21" customWidth="1"/>
    <col min="11261" max="11261" width="7.42578125" style="21" customWidth="1"/>
    <col min="11262" max="11262" width="8.42578125" style="21" customWidth="1"/>
    <col min="11263" max="11263" width="7.5703125" style="21" customWidth="1"/>
    <col min="11264" max="11264" width="9.7109375" style="21" customWidth="1"/>
    <col min="11265" max="11265" width="9.5703125" style="21" customWidth="1"/>
    <col min="11266" max="11269" width="0" style="21" hidden="1" customWidth="1"/>
    <col min="11270" max="11271" width="9.140625" style="21" customWidth="1"/>
    <col min="11272" max="11272" width="11.42578125" style="21" customWidth="1"/>
    <col min="11273" max="11275" width="9.140625" style="21" customWidth="1"/>
    <col min="11276" max="11514" width="9.140625" style="21"/>
    <col min="11515" max="11515" width="4.42578125" style="21" customWidth="1"/>
    <col min="11516" max="11516" width="54.28515625" style="21" customWidth="1"/>
    <col min="11517" max="11517" width="7.42578125" style="21" customWidth="1"/>
    <col min="11518" max="11518" width="8.42578125" style="21" customWidth="1"/>
    <col min="11519" max="11519" width="7.5703125" style="21" customWidth="1"/>
    <col min="11520" max="11520" width="9.7109375" style="21" customWidth="1"/>
    <col min="11521" max="11521" width="9.5703125" style="21" customWidth="1"/>
    <col min="11522" max="11525" width="0" style="21" hidden="1" customWidth="1"/>
    <col min="11526" max="11527" width="9.140625" style="21" customWidth="1"/>
    <col min="11528" max="11528" width="11.42578125" style="21" customWidth="1"/>
    <col min="11529" max="11531" width="9.140625" style="21" customWidth="1"/>
    <col min="11532" max="11770" width="9.140625" style="21"/>
    <col min="11771" max="11771" width="4.42578125" style="21" customWidth="1"/>
    <col min="11772" max="11772" width="54.28515625" style="21" customWidth="1"/>
    <col min="11773" max="11773" width="7.42578125" style="21" customWidth="1"/>
    <col min="11774" max="11774" width="8.42578125" style="21" customWidth="1"/>
    <col min="11775" max="11775" width="7.5703125" style="21" customWidth="1"/>
    <col min="11776" max="11776" width="9.7109375" style="21" customWidth="1"/>
    <col min="11777" max="11777" width="9.5703125" style="21" customWidth="1"/>
    <col min="11778" max="11781" width="0" style="21" hidden="1" customWidth="1"/>
    <col min="11782" max="11783" width="9.140625" style="21" customWidth="1"/>
    <col min="11784" max="11784" width="11.42578125" style="21" customWidth="1"/>
    <col min="11785" max="11787" width="9.140625" style="21" customWidth="1"/>
    <col min="11788" max="12026" width="9.140625" style="21"/>
    <col min="12027" max="12027" width="4.42578125" style="21" customWidth="1"/>
    <col min="12028" max="12028" width="54.28515625" style="21" customWidth="1"/>
    <col min="12029" max="12029" width="7.42578125" style="21" customWidth="1"/>
    <col min="12030" max="12030" width="8.42578125" style="21" customWidth="1"/>
    <col min="12031" max="12031" width="7.5703125" style="21" customWidth="1"/>
    <col min="12032" max="12032" width="9.7109375" style="21" customWidth="1"/>
    <col min="12033" max="12033" width="9.5703125" style="21" customWidth="1"/>
    <col min="12034" max="12037" width="0" style="21" hidden="1" customWidth="1"/>
    <col min="12038" max="12039" width="9.140625" style="21" customWidth="1"/>
    <col min="12040" max="12040" width="11.42578125" style="21" customWidth="1"/>
    <col min="12041" max="12043" width="9.140625" style="21" customWidth="1"/>
    <col min="12044" max="12282" width="9.140625" style="21"/>
    <col min="12283" max="12283" width="4.42578125" style="21" customWidth="1"/>
    <col min="12284" max="12284" width="54.28515625" style="21" customWidth="1"/>
    <col min="12285" max="12285" width="7.42578125" style="21" customWidth="1"/>
    <col min="12286" max="12286" width="8.42578125" style="21" customWidth="1"/>
    <col min="12287" max="12287" width="7.5703125" style="21" customWidth="1"/>
    <col min="12288" max="12288" width="9.7109375" style="21" customWidth="1"/>
    <col min="12289" max="12289" width="9.5703125" style="21" customWidth="1"/>
    <col min="12290" max="12293" width="0" style="21" hidden="1" customWidth="1"/>
    <col min="12294" max="12295" width="9.140625" style="21" customWidth="1"/>
    <col min="12296" max="12296" width="11.42578125" style="21" customWidth="1"/>
    <col min="12297" max="12299" width="9.140625" style="21" customWidth="1"/>
    <col min="12300" max="12538" width="9.140625" style="21"/>
    <col min="12539" max="12539" width="4.42578125" style="21" customWidth="1"/>
    <col min="12540" max="12540" width="54.28515625" style="21" customWidth="1"/>
    <col min="12541" max="12541" width="7.42578125" style="21" customWidth="1"/>
    <col min="12542" max="12542" width="8.42578125" style="21" customWidth="1"/>
    <col min="12543" max="12543" width="7.5703125" style="21" customWidth="1"/>
    <col min="12544" max="12544" width="9.7109375" style="21" customWidth="1"/>
    <col min="12545" max="12545" width="9.5703125" style="21" customWidth="1"/>
    <col min="12546" max="12549" width="0" style="21" hidden="1" customWidth="1"/>
    <col min="12550" max="12551" width="9.140625" style="21" customWidth="1"/>
    <col min="12552" max="12552" width="11.42578125" style="21" customWidth="1"/>
    <col min="12553" max="12555" width="9.140625" style="21" customWidth="1"/>
    <col min="12556" max="12794" width="9.140625" style="21"/>
    <col min="12795" max="12795" width="4.42578125" style="21" customWidth="1"/>
    <col min="12796" max="12796" width="54.28515625" style="21" customWidth="1"/>
    <col min="12797" max="12797" width="7.42578125" style="21" customWidth="1"/>
    <col min="12798" max="12798" width="8.42578125" style="21" customWidth="1"/>
    <col min="12799" max="12799" width="7.5703125" style="21" customWidth="1"/>
    <col min="12800" max="12800" width="9.7109375" style="21" customWidth="1"/>
    <col min="12801" max="12801" width="9.5703125" style="21" customWidth="1"/>
    <col min="12802" max="12805" width="0" style="21" hidden="1" customWidth="1"/>
    <col min="12806" max="12807" width="9.140625" style="21" customWidth="1"/>
    <col min="12808" max="12808" width="11.42578125" style="21" customWidth="1"/>
    <col min="12809" max="12811" width="9.140625" style="21" customWidth="1"/>
    <col min="12812" max="13050" width="9.140625" style="21"/>
    <col min="13051" max="13051" width="4.42578125" style="21" customWidth="1"/>
    <col min="13052" max="13052" width="54.28515625" style="21" customWidth="1"/>
    <col min="13053" max="13053" width="7.42578125" style="21" customWidth="1"/>
    <col min="13054" max="13054" width="8.42578125" style="21" customWidth="1"/>
    <col min="13055" max="13055" width="7.5703125" style="21" customWidth="1"/>
    <col min="13056" max="13056" width="9.7109375" style="21" customWidth="1"/>
    <col min="13057" max="13057" width="9.5703125" style="21" customWidth="1"/>
    <col min="13058" max="13061" width="0" style="21" hidden="1" customWidth="1"/>
    <col min="13062" max="13063" width="9.140625" style="21" customWidth="1"/>
    <col min="13064" max="13064" width="11.42578125" style="21" customWidth="1"/>
    <col min="13065" max="13067" width="9.140625" style="21" customWidth="1"/>
    <col min="13068" max="13306" width="9.140625" style="21"/>
    <col min="13307" max="13307" width="4.42578125" style="21" customWidth="1"/>
    <col min="13308" max="13308" width="54.28515625" style="21" customWidth="1"/>
    <col min="13309" max="13309" width="7.42578125" style="21" customWidth="1"/>
    <col min="13310" max="13310" width="8.42578125" style="21" customWidth="1"/>
    <col min="13311" max="13311" width="7.5703125" style="21" customWidth="1"/>
    <col min="13312" max="13312" width="9.7109375" style="21" customWidth="1"/>
    <col min="13313" max="13313" width="9.5703125" style="21" customWidth="1"/>
    <col min="13314" max="13317" width="0" style="21" hidden="1" customWidth="1"/>
    <col min="13318" max="13319" width="9.140625" style="21" customWidth="1"/>
    <col min="13320" max="13320" width="11.42578125" style="21" customWidth="1"/>
    <col min="13321" max="13323" width="9.140625" style="21" customWidth="1"/>
    <col min="13324" max="13562" width="9.140625" style="21"/>
    <col min="13563" max="13563" width="4.42578125" style="21" customWidth="1"/>
    <col min="13564" max="13564" width="54.28515625" style="21" customWidth="1"/>
    <col min="13565" max="13565" width="7.42578125" style="21" customWidth="1"/>
    <col min="13566" max="13566" width="8.42578125" style="21" customWidth="1"/>
    <col min="13567" max="13567" width="7.5703125" style="21" customWidth="1"/>
    <col min="13568" max="13568" width="9.7109375" style="21" customWidth="1"/>
    <col min="13569" max="13569" width="9.5703125" style="21" customWidth="1"/>
    <col min="13570" max="13573" width="0" style="21" hidden="1" customWidth="1"/>
    <col min="13574" max="13575" width="9.140625" style="21" customWidth="1"/>
    <col min="13576" max="13576" width="11.42578125" style="21" customWidth="1"/>
    <col min="13577" max="13579" width="9.140625" style="21" customWidth="1"/>
    <col min="13580" max="13818" width="9.140625" style="21"/>
    <col min="13819" max="13819" width="4.42578125" style="21" customWidth="1"/>
    <col min="13820" max="13820" width="54.28515625" style="21" customWidth="1"/>
    <col min="13821" max="13821" width="7.42578125" style="21" customWidth="1"/>
    <col min="13822" max="13822" width="8.42578125" style="21" customWidth="1"/>
    <col min="13823" max="13823" width="7.5703125" style="21" customWidth="1"/>
    <col min="13824" max="13824" width="9.7109375" style="21" customWidth="1"/>
    <col min="13825" max="13825" width="9.5703125" style="21" customWidth="1"/>
    <col min="13826" max="13829" width="0" style="21" hidden="1" customWidth="1"/>
    <col min="13830" max="13831" width="9.140625" style="21" customWidth="1"/>
    <col min="13832" max="13832" width="11.42578125" style="21" customWidth="1"/>
    <col min="13833" max="13835" width="9.140625" style="21" customWidth="1"/>
    <col min="13836" max="14074" width="9.140625" style="21"/>
    <col min="14075" max="14075" width="4.42578125" style="21" customWidth="1"/>
    <col min="14076" max="14076" width="54.28515625" style="21" customWidth="1"/>
    <col min="14077" max="14077" width="7.42578125" style="21" customWidth="1"/>
    <col min="14078" max="14078" width="8.42578125" style="21" customWidth="1"/>
    <col min="14079" max="14079" width="7.5703125" style="21" customWidth="1"/>
    <col min="14080" max="14080" width="9.7109375" style="21" customWidth="1"/>
    <col min="14081" max="14081" width="9.5703125" style="21" customWidth="1"/>
    <col min="14082" max="14085" width="0" style="21" hidden="1" customWidth="1"/>
    <col min="14086" max="14087" width="9.140625" style="21" customWidth="1"/>
    <col min="14088" max="14088" width="11.42578125" style="21" customWidth="1"/>
    <col min="14089" max="14091" width="9.140625" style="21" customWidth="1"/>
    <col min="14092" max="14330" width="9.140625" style="21"/>
    <col min="14331" max="14331" width="4.42578125" style="21" customWidth="1"/>
    <col min="14332" max="14332" width="54.28515625" style="21" customWidth="1"/>
    <col min="14333" max="14333" width="7.42578125" style="21" customWidth="1"/>
    <col min="14334" max="14334" width="8.42578125" style="21" customWidth="1"/>
    <col min="14335" max="14335" width="7.5703125" style="21" customWidth="1"/>
    <col min="14336" max="14336" width="9.7109375" style="21" customWidth="1"/>
    <col min="14337" max="14337" width="9.5703125" style="21" customWidth="1"/>
    <col min="14338" max="14341" width="0" style="21" hidden="1" customWidth="1"/>
    <col min="14342" max="14343" width="9.140625" style="21" customWidth="1"/>
    <col min="14344" max="14344" width="11.42578125" style="21" customWidth="1"/>
    <col min="14345" max="14347" width="9.140625" style="21" customWidth="1"/>
    <col min="14348" max="14586" width="9.140625" style="21"/>
    <col min="14587" max="14587" width="4.42578125" style="21" customWidth="1"/>
    <col min="14588" max="14588" width="54.28515625" style="21" customWidth="1"/>
    <col min="14589" max="14589" width="7.42578125" style="21" customWidth="1"/>
    <col min="14590" max="14590" width="8.42578125" style="21" customWidth="1"/>
    <col min="14591" max="14591" width="7.5703125" style="21" customWidth="1"/>
    <col min="14592" max="14592" width="9.7109375" style="21" customWidth="1"/>
    <col min="14593" max="14593" width="9.5703125" style="21" customWidth="1"/>
    <col min="14594" max="14597" width="0" style="21" hidden="1" customWidth="1"/>
    <col min="14598" max="14599" width="9.140625" style="21" customWidth="1"/>
    <col min="14600" max="14600" width="11.42578125" style="21" customWidth="1"/>
    <col min="14601" max="14603" width="9.140625" style="21" customWidth="1"/>
    <col min="14604" max="14842" width="9.140625" style="21"/>
    <col min="14843" max="14843" width="4.42578125" style="21" customWidth="1"/>
    <col min="14844" max="14844" width="54.28515625" style="21" customWidth="1"/>
    <col min="14845" max="14845" width="7.42578125" style="21" customWidth="1"/>
    <col min="14846" max="14846" width="8.42578125" style="21" customWidth="1"/>
    <col min="14847" max="14847" width="7.5703125" style="21" customWidth="1"/>
    <col min="14848" max="14848" width="9.7109375" style="21" customWidth="1"/>
    <col min="14849" max="14849" width="9.5703125" style="21" customWidth="1"/>
    <col min="14850" max="14853" width="0" style="21" hidden="1" customWidth="1"/>
    <col min="14854" max="14855" width="9.140625" style="21" customWidth="1"/>
    <col min="14856" max="14856" width="11.42578125" style="21" customWidth="1"/>
    <col min="14857" max="14859" width="9.140625" style="21" customWidth="1"/>
    <col min="14860" max="15098" width="9.140625" style="21"/>
    <col min="15099" max="15099" width="4.42578125" style="21" customWidth="1"/>
    <col min="15100" max="15100" width="54.28515625" style="21" customWidth="1"/>
    <col min="15101" max="15101" width="7.42578125" style="21" customWidth="1"/>
    <col min="15102" max="15102" width="8.42578125" style="21" customWidth="1"/>
    <col min="15103" max="15103" width="7.5703125" style="21" customWidth="1"/>
    <col min="15104" max="15104" width="9.7109375" style="21" customWidth="1"/>
    <col min="15105" max="15105" width="9.5703125" style="21" customWidth="1"/>
    <col min="15106" max="15109" width="0" style="21" hidden="1" customWidth="1"/>
    <col min="15110" max="15111" width="9.140625" style="21" customWidth="1"/>
    <col min="15112" max="15112" width="11.42578125" style="21" customWidth="1"/>
    <col min="15113" max="15115" width="9.140625" style="21" customWidth="1"/>
    <col min="15116" max="15354" width="9.140625" style="21"/>
    <col min="15355" max="15355" width="4.42578125" style="21" customWidth="1"/>
    <col min="15356" max="15356" width="54.28515625" style="21" customWidth="1"/>
    <col min="15357" max="15357" width="7.42578125" style="21" customWidth="1"/>
    <col min="15358" max="15358" width="8.42578125" style="21" customWidth="1"/>
    <col min="15359" max="15359" width="7.5703125" style="21" customWidth="1"/>
    <col min="15360" max="15360" width="9.7109375" style="21" customWidth="1"/>
    <col min="15361" max="15361" width="9.5703125" style="21" customWidth="1"/>
    <col min="15362" max="15365" width="0" style="21" hidden="1" customWidth="1"/>
    <col min="15366" max="15367" width="9.140625" style="21" customWidth="1"/>
    <col min="15368" max="15368" width="11.42578125" style="21" customWidth="1"/>
    <col min="15369" max="15371" width="9.140625" style="21" customWidth="1"/>
    <col min="15372" max="15610" width="9.140625" style="21"/>
    <col min="15611" max="15611" width="4.42578125" style="21" customWidth="1"/>
    <col min="15612" max="15612" width="54.28515625" style="21" customWidth="1"/>
    <col min="15613" max="15613" width="7.42578125" style="21" customWidth="1"/>
    <col min="15614" max="15614" width="8.42578125" style="21" customWidth="1"/>
    <col min="15615" max="15615" width="7.5703125" style="21" customWidth="1"/>
    <col min="15616" max="15616" width="9.7109375" style="21" customWidth="1"/>
    <col min="15617" max="15617" width="9.5703125" style="21" customWidth="1"/>
    <col min="15618" max="15621" width="0" style="21" hidden="1" customWidth="1"/>
    <col min="15622" max="15623" width="9.140625" style="21" customWidth="1"/>
    <col min="15624" max="15624" width="11.42578125" style="21" customWidth="1"/>
    <col min="15625" max="15627" width="9.140625" style="21" customWidth="1"/>
    <col min="15628" max="15866" width="9.140625" style="21"/>
    <col min="15867" max="15867" width="4.42578125" style="21" customWidth="1"/>
    <col min="15868" max="15868" width="54.28515625" style="21" customWidth="1"/>
    <col min="15869" max="15869" width="7.42578125" style="21" customWidth="1"/>
    <col min="15870" max="15870" width="8.42578125" style="21" customWidth="1"/>
    <col min="15871" max="15871" width="7.5703125" style="21" customWidth="1"/>
    <col min="15872" max="15872" width="9.7109375" style="21" customWidth="1"/>
    <col min="15873" max="15873" width="9.5703125" style="21" customWidth="1"/>
    <col min="15874" max="15877" width="0" style="21" hidden="1" customWidth="1"/>
    <col min="15878" max="15879" width="9.140625" style="21" customWidth="1"/>
    <col min="15880" max="15880" width="11.42578125" style="21" customWidth="1"/>
    <col min="15881" max="15883" width="9.140625" style="21" customWidth="1"/>
    <col min="15884" max="16122" width="9.140625" style="21"/>
    <col min="16123" max="16123" width="4.42578125" style="21" customWidth="1"/>
    <col min="16124" max="16124" width="54.28515625" style="21" customWidth="1"/>
    <col min="16125" max="16125" width="7.42578125" style="21" customWidth="1"/>
    <col min="16126" max="16126" width="8.42578125" style="21" customWidth="1"/>
    <col min="16127" max="16127" width="7.5703125" style="21" customWidth="1"/>
    <col min="16128" max="16128" width="9.7109375" style="21" customWidth="1"/>
    <col min="16129" max="16129" width="9.5703125" style="21" customWidth="1"/>
    <col min="16130" max="16133" width="0" style="21" hidden="1" customWidth="1"/>
    <col min="16134" max="16135" width="9.140625" style="21" customWidth="1"/>
    <col min="16136" max="16136" width="11.42578125" style="21" customWidth="1"/>
    <col min="16137" max="16139" width="9.140625" style="21" customWidth="1"/>
    <col min="16140" max="16384" width="9.140625" style="21"/>
  </cols>
  <sheetData>
    <row r="1" spans="1:8" ht="57.75" customHeight="1">
      <c r="A1" s="50" t="s">
        <v>54</v>
      </c>
      <c r="B1" s="50"/>
      <c r="C1" s="50"/>
      <c r="D1" s="50"/>
      <c r="E1" s="50"/>
      <c r="F1" s="50"/>
    </row>
    <row r="2" spans="1:8" ht="18" customHeight="1">
      <c r="A2" s="51" t="s">
        <v>86</v>
      </c>
      <c r="B2" s="51"/>
      <c r="C2" s="51"/>
      <c r="D2" s="51"/>
      <c r="E2" s="51"/>
      <c r="F2" s="51"/>
    </row>
    <row r="3" spans="1:8" s="1" customFormat="1" ht="19.5" customHeight="1">
      <c r="A3" s="52" t="s">
        <v>87</v>
      </c>
      <c r="B3" s="53" t="s">
        <v>88</v>
      </c>
      <c r="C3" s="54" t="s">
        <v>89</v>
      </c>
      <c r="D3" s="54" t="s">
        <v>90</v>
      </c>
      <c r="E3" s="55" t="s">
        <v>91</v>
      </c>
      <c r="F3" s="55" t="s">
        <v>92</v>
      </c>
    </row>
    <row r="4" spans="1:8" s="1" customFormat="1" ht="13.5" customHeight="1">
      <c r="A4" s="52"/>
      <c r="B4" s="53"/>
      <c r="C4" s="54"/>
      <c r="D4" s="54"/>
      <c r="E4" s="56"/>
      <c r="F4" s="55"/>
    </row>
    <row r="5" spans="1:8" s="1" customFormat="1" ht="10.5" customHeight="1">
      <c r="A5" s="3">
        <v>1</v>
      </c>
      <c r="B5" s="3">
        <v>2</v>
      </c>
      <c r="C5" s="3">
        <v>3</v>
      </c>
      <c r="D5" s="3">
        <v>4</v>
      </c>
      <c r="E5" s="18">
        <v>5</v>
      </c>
      <c r="F5" s="18">
        <v>6</v>
      </c>
    </row>
    <row r="6" spans="1:8">
      <c r="A6" s="4"/>
      <c r="B6" s="17" t="s">
        <v>77</v>
      </c>
      <c r="C6" s="23"/>
      <c r="D6" s="4"/>
      <c r="E6" s="46"/>
      <c r="F6" s="46"/>
    </row>
    <row r="7" spans="1:8">
      <c r="A7" s="4">
        <v>1</v>
      </c>
      <c r="B7" s="6" t="s">
        <v>20</v>
      </c>
      <c r="C7" s="7" t="s">
        <v>97</v>
      </c>
      <c r="D7" s="4">
        <v>1.62</v>
      </c>
      <c r="E7" s="46">
        <f>+H7*$K$118</f>
        <v>15.483161873857</v>
      </c>
      <c r="F7" s="46">
        <f>+D7*E7</f>
        <v>25.08272223564834</v>
      </c>
      <c r="H7" s="21">
        <v>11.76113</v>
      </c>
    </row>
    <row r="8" spans="1:8" ht="21">
      <c r="A8" s="4">
        <v>2</v>
      </c>
      <c r="B8" s="6" t="s">
        <v>19</v>
      </c>
      <c r="C8" s="7" t="s">
        <v>97</v>
      </c>
      <c r="D8" s="4">
        <v>3.34</v>
      </c>
      <c r="E8" s="46">
        <f t="shared" ref="E8:E70" si="0">+H8*$K$118</f>
        <v>31.6408455509448</v>
      </c>
      <c r="F8" s="46">
        <f t="shared" ref="F8:F70" si="1">+D8*E8</f>
        <v>105.68042414015562</v>
      </c>
      <c r="H8" s="21">
        <v>24.034631999999998</v>
      </c>
    </row>
    <row r="9" spans="1:8">
      <c r="A9" s="4">
        <v>3</v>
      </c>
      <c r="B9" s="6" t="s">
        <v>21</v>
      </c>
      <c r="C9" s="15" t="s">
        <v>2</v>
      </c>
      <c r="D9" s="4">
        <v>1.1000000000000001</v>
      </c>
      <c r="E9" s="46">
        <f t="shared" si="0"/>
        <v>40.535591370234997</v>
      </c>
      <c r="F9" s="46">
        <f t="shared" si="1"/>
        <v>44.589150507258502</v>
      </c>
      <c r="H9" s="21">
        <v>30.791149999999998</v>
      </c>
    </row>
    <row r="10" spans="1:8">
      <c r="A10" s="4">
        <v>4</v>
      </c>
      <c r="B10" s="8" t="s">
        <v>22</v>
      </c>
      <c r="C10" s="4" t="s">
        <v>15</v>
      </c>
      <c r="D10" s="4">
        <v>1.06</v>
      </c>
      <c r="E10" s="46">
        <f t="shared" si="0"/>
        <v>15.320538470640003</v>
      </c>
      <c r="F10" s="46">
        <f t="shared" si="1"/>
        <v>16.239770778878402</v>
      </c>
      <c r="H10" s="21">
        <v>11.637600000000001</v>
      </c>
    </row>
    <row r="11" spans="1:8">
      <c r="A11" s="4">
        <v>5</v>
      </c>
      <c r="B11" s="6" t="s">
        <v>4</v>
      </c>
      <c r="C11" s="15" t="s">
        <v>98</v>
      </c>
      <c r="D11" s="4">
        <v>8.0299999999999994</v>
      </c>
      <c r="E11" s="46">
        <f t="shared" si="0"/>
        <v>24.471357238013702</v>
      </c>
      <c r="F11" s="46">
        <f t="shared" si="1"/>
        <v>196.50499862125002</v>
      </c>
      <c r="H11" s="21">
        <v>18.588633000000002</v>
      </c>
    </row>
    <row r="12" spans="1:8">
      <c r="A12" s="4">
        <v>6</v>
      </c>
      <c r="B12" s="6" t="s">
        <v>3</v>
      </c>
      <c r="C12" s="7" t="s">
        <v>0</v>
      </c>
      <c r="D12" s="4">
        <v>18</v>
      </c>
      <c r="E12" s="46">
        <f t="shared" si="0"/>
        <v>0.73410913505149999</v>
      </c>
      <c r="F12" s="46">
        <f t="shared" si="1"/>
        <v>13.213964430927</v>
      </c>
      <c r="H12" s="21">
        <v>0.55763499999999999</v>
      </c>
    </row>
    <row r="13" spans="1:8">
      <c r="A13" s="4">
        <v>7</v>
      </c>
      <c r="B13" s="6" t="s">
        <v>23</v>
      </c>
      <c r="C13" s="7" t="s">
        <v>0</v>
      </c>
      <c r="D13" s="4">
        <v>18</v>
      </c>
      <c r="E13" s="46">
        <f t="shared" si="0"/>
        <v>2.7009979256611003</v>
      </c>
      <c r="F13" s="46">
        <f t="shared" si="1"/>
        <v>48.617962661899803</v>
      </c>
      <c r="H13" s="21">
        <v>2.0516990000000002</v>
      </c>
    </row>
    <row r="14" spans="1:8" ht="12">
      <c r="A14" s="4">
        <v>8</v>
      </c>
      <c r="B14" s="10" t="s">
        <v>40</v>
      </c>
      <c r="C14" s="13" t="s">
        <v>95</v>
      </c>
      <c r="D14" s="4">
        <v>0.104</v>
      </c>
      <c r="E14" s="46">
        <f t="shared" si="0"/>
        <v>186.58703131200625</v>
      </c>
      <c r="F14" s="46">
        <f t="shared" si="1"/>
        <v>19.405051256448647</v>
      </c>
      <c r="H14" s="21">
        <v>141.73295800000002</v>
      </c>
    </row>
    <row r="15" spans="1:8" ht="12">
      <c r="A15" s="4">
        <v>9</v>
      </c>
      <c r="B15" s="24" t="s">
        <v>41</v>
      </c>
      <c r="C15" s="13" t="s">
        <v>95</v>
      </c>
      <c r="D15" s="4">
        <v>7.2999999999999995E-2</v>
      </c>
      <c r="E15" s="46">
        <f t="shared" si="0"/>
        <v>320.64174293010626</v>
      </c>
      <c r="F15" s="46">
        <f t="shared" si="1"/>
        <v>23.406847233897757</v>
      </c>
      <c r="H15" s="21">
        <v>243.56195800000003</v>
      </c>
    </row>
    <row r="16" spans="1:8">
      <c r="A16" s="4"/>
      <c r="B16" s="25" t="s">
        <v>78</v>
      </c>
      <c r="C16" s="15"/>
      <c r="D16" s="4"/>
      <c r="E16" s="46"/>
      <c r="F16" s="46"/>
    </row>
    <row r="17" spans="1:8">
      <c r="A17" s="4">
        <v>1</v>
      </c>
      <c r="B17" s="6" t="s">
        <v>11</v>
      </c>
      <c r="C17" s="7" t="s">
        <v>98</v>
      </c>
      <c r="D17" s="4">
        <v>66</v>
      </c>
      <c r="E17" s="46">
        <f t="shared" si="0"/>
        <v>10.334943443797371</v>
      </c>
      <c r="F17" s="46">
        <f t="shared" si="1"/>
        <v>682.10626729062653</v>
      </c>
      <c r="H17" s="21">
        <v>7.8505033000000006</v>
      </c>
    </row>
    <row r="18" spans="1:8" ht="21">
      <c r="A18" s="4">
        <v>2</v>
      </c>
      <c r="B18" s="26" t="s">
        <v>105</v>
      </c>
      <c r="C18" s="7" t="s">
        <v>98</v>
      </c>
      <c r="D18" s="4">
        <v>11.52</v>
      </c>
      <c r="E18" s="46">
        <f t="shared" si="0"/>
        <v>244.24487220033902</v>
      </c>
      <c r="F18" s="46">
        <f t="shared" si="1"/>
        <v>2813.7009277479056</v>
      </c>
      <c r="H18" s="21">
        <v>185.53030170354879</v>
      </c>
    </row>
    <row r="19" spans="1:8" ht="21">
      <c r="A19" s="4">
        <v>3</v>
      </c>
      <c r="B19" s="6" t="s">
        <v>99</v>
      </c>
      <c r="C19" s="15" t="s">
        <v>97</v>
      </c>
      <c r="D19" s="4">
        <v>5.15</v>
      </c>
      <c r="E19" s="46">
        <f t="shared" si="0"/>
        <v>546.0420648161496</v>
      </c>
      <c r="F19" s="46">
        <f t="shared" si="1"/>
        <v>2812.1166338031708</v>
      </c>
      <c r="H19" s="21">
        <v>414.77779294000004</v>
      </c>
    </row>
    <row r="20" spans="1:8">
      <c r="A20" s="4">
        <v>4</v>
      </c>
      <c r="B20" s="6" t="s">
        <v>10</v>
      </c>
      <c r="C20" s="7" t="s">
        <v>1</v>
      </c>
      <c r="D20" s="4">
        <v>3090</v>
      </c>
      <c r="E20" s="46">
        <f t="shared" si="0"/>
        <v>2.3048184584262003E-2</v>
      </c>
      <c r="F20" s="46">
        <f t="shared" si="1"/>
        <v>71.218890365369589</v>
      </c>
      <c r="H20" s="21">
        <v>1.7507580000000002E-2</v>
      </c>
    </row>
    <row r="21" spans="1:8">
      <c r="A21" s="4">
        <v>5</v>
      </c>
      <c r="B21" s="6" t="s">
        <v>5</v>
      </c>
      <c r="C21" s="7" t="s">
        <v>98</v>
      </c>
      <c r="D21" s="4">
        <v>3.86</v>
      </c>
      <c r="E21" s="46">
        <f t="shared" si="0"/>
        <v>179.26417005947303</v>
      </c>
      <c r="F21" s="46">
        <f t="shared" si="1"/>
        <v>691.95969642956584</v>
      </c>
      <c r="H21" s="21">
        <v>136.17045572400002</v>
      </c>
    </row>
    <row r="22" spans="1:8">
      <c r="A22" s="4">
        <v>6</v>
      </c>
      <c r="B22" s="6" t="s">
        <v>26</v>
      </c>
      <c r="C22" s="7" t="s">
        <v>97</v>
      </c>
      <c r="D22" s="4">
        <v>0.19500000000000001</v>
      </c>
      <c r="E22" s="46">
        <f t="shared" si="0"/>
        <v>494.40426654567688</v>
      </c>
      <c r="F22" s="46">
        <f t="shared" si="1"/>
        <v>96.408831976407001</v>
      </c>
      <c r="H22" s="21">
        <v>375.55332036000004</v>
      </c>
    </row>
    <row r="23" spans="1:8" ht="21">
      <c r="A23" s="4">
        <v>7</v>
      </c>
      <c r="B23" s="6" t="s">
        <v>24</v>
      </c>
      <c r="C23" s="7" t="s">
        <v>2</v>
      </c>
      <c r="D23" s="4">
        <v>1.1000000000000001</v>
      </c>
      <c r="E23" s="46">
        <f t="shared" si="0"/>
        <v>714.28232482103363</v>
      </c>
      <c r="F23" s="46">
        <f t="shared" si="1"/>
        <v>785.71055730313708</v>
      </c>
      <c r="H23" s="21">
        <v>542.57440097599999</v>
      </c>
    </row>
    <row r="24" spans="1:8">
      <c r="A24" s="4">
        <v>8</v>
      </c>
      <c r="B24" s="6" t="s">
        <v>6</v>
      </c>
      <c r="C24" s="7" t="s">
        <v>98</v>
      </c>
      <c r="D24" s="4">
        <v>3.85</v>
      </c>
      <c r="E24" s="46">
        <f t="shared" si="0"/>
        <v>179.26417005947303</v>
      </c>
      <c r="F24" s="46">
        <f t="shared" si="1"/>
        <v>690.16705472897115</v>
      </c>
      <c r="H24" s="21">
        <v>136.17045572400002</v>
      </c>
    </row>
    <row r="25" spans="1:8">
      <c r="A25" s="4">
        <v>9</v>
      </c>
      <c r="B25" s="6" t="s">
        <v>7</v>
      </c>
      <c r="C25" s="7" t="s">
        <v>1</v>
      </c>
      <c r="D25" s="4">
        <v>4</v>
      </c>
      <c r="E25" s="46">
        <f t="shared" si="0"/>
        <v>32.85389739344884</v>
      </c>
      <c r="F25" s="46">
        <f t="shared" si="1"/>
        <v>131.41558957379536</v>
      </c>
      <c r="H25" s="21">
        <v>24.956075599999998</v>
      </c>
    </row>
    <row r="26" spans="1:8">
      <c r="A26" s="4">
        <v>10</v>
      </c>
      <c r="B26" s="8" t="s">
        <v>64</v>
      </c>
      <c r="C26" s="4" t="s">
        <v>12</v>
      </c>
      <c r="D26" s="4">
        <v>8</v>
      </c>
      <c r="E26" s="46">
        <f t="shared" si="0"/>
        <v>4.2869623326727329</v>
      </c>
      <c r="F26" s="46">
        <f t="shared" si="1"/>
        <v>34.295698661381863</v>
      </c>
      <c r="H26" s="21">
        <v>3.2564098800000005</v>
      </c>
    </row>
    <row r="27" spans="1:8">
      <c r="A27" s="4">
        <v>11</v>
      </c>
      <c r="B27" s="5" t="s">
        <v>65</v>
      </c>
      <c r="C27" s="4" t="s">
        <v>12</v>
      </c>
      <c r="D27" s="4">
        <v>8</v>
      </c>
      <c r="E27" s="46">
        <f t="shared" si="0"/>
        <v>1.8561471318525664</v>
      </c>
      <c r="F27" s="46">
        <f t="shared" si="1"/>
        <v>14.849177054820531</v>
      </c>
      <c r="H27" s="21">
        <v>1.409943776</v>
      </c>
    </row>
    <row r="28" spans="1:8">
      <c r="A28" s="4">
        <v>12</v>
      </c>
      <c r="B28" s="27" t="s">
        <v>25</v>
      </c>
      <c r="C28" s="4" t="s">
        <v>14</v>
      </c>
      <c r="D28" s="4">
        <v>72</v>
      </c>
      <c r="E28" s="46">
        <f t="shared" si="0"/>
        <v>2.5353003042688202</v>
      </c>
      <c r="F28" s="46">
        <f t="shared" si="1"/>
        <v>182.54162190735505</v>
      </c>
      <c r="H28" s="21">
        <v>1.9258338000000002</v>
      </c>
    </row>
    <row r="29" spans="1:8" ht="21">
      <c r="A29" s="4">
        <v>13</v>
      </c>
      <c r="B29" s="6" t="s">
        <v>8</v>
      </c>
      <c r="C29" s="7" t="s">
        <v>98</v>
      </c>
      <c r="D29" s="4">
        <v>11.52</v>
      </c>
      <c r="E29" s="46">
        <f t="shared" si="0"/>
        <v>14.884639578730146</v>
      </c>
      <c r="F29" s="46">
        <f t="shared" si="1"/>
        <v>171.47104794697128</v>
      </c>
      <c r="H29" s="21">
        <v>11.306487816560001</v>
      </c>
    </row>
    <row r="30" spans="1:8" ht="21">
      <c r="A30" s="4">
        <v>14</v>
      </c>
      <c r="B30" s="6" t="s">
        <v>9</v>
      </c>
      <c r="C30" s="7" t="s">
        <v>97</v>
      </c>
      <c r="D30" s="4">
        <v>5.15</v>
      </c>
      <c r="E30" s="46">
        <f t="shared" si="0"/>
        <v>48.239136285288531</v>
      </c>
      <c r="F30" s="46">
        <f t="shared" si="1"/>
        <v>248.43155186923596</v>
      </c>
      <c r="H30" s="21">
        <v>36.642822542399998</v>
      </c>
    </row>
    <row r="31" spans="1:8">
      <c r="A31" s="4">
        <v>15</v>
      </c>
      <c r="B31" s="10" t="s">
        <v>106</v>
      </c>
      <c r="C31" s="4" t="s">
        <v>93</v>
      </c>
      <c r="D31" s="4">
        <v>4.63</v>
      </c>
      <c r="E31" s="46">
        <f t="shared" si="0"/>
        <v>71.520921913002212</v>
      </c>
      <c r="F31" s="46">
        <f t="shared" si="1"/>
        <v>331.14186845720025</v>
      </c>
      <c r="H31" s="21">
        <v>54.327847709127198</v>
      </c>
    </row>
    <row r="32" spans="1:8">
      <c r="A32" s="4">
        <v>16</v>
      </c>
      <c r="B32" s="5" t="s">
        <v>17</v>
      </c>
      <c r="C32" s="4" t="s">
        <v>15</v>
      </c>
      <c r="D32" s="4">
        <v>1.1000000000000001</v>
      </c>
      <c r="E32" s="46">
        <f t="shared" si="0"/>
        <v>504.25123437310737</v>
      </c>
      <c r="F32" s="46">
        <f t="shared" si="1"/>
        <v>554.67635781041815</v>
      </c>
      <c r="H32" s="21">
        <v>383.03315359224007</v>
      </c>
    </row>
    <row r="33" spans="1:8">
      <c r="A33" s="4">
        <v>17</v>
      </c>
      <c r="B33" s="5" t="s">
        <v>18</v>
      </c>
      <c r="C33" s="4" t="s">
        <v>100</v>
      </c>
      <c r="D33" s="4">
        <v>0.99</v>
      </c>
      <c r="E33" s="46">
        <f t="shared" si="0"/>
        <v>157.17315442772005</v>
      </c>
      <c r="F33" s="46">
        <f t="shared" si="1"/>
        <v>155.60142288344284</v>
      </c>
      <c r="H33" s="21">
        <v>119.38994869360002</v>
      </c>
    </row>
    <row r="34" spans="1:8">
      <c r="A34" s="4">
        <v>18</v>
      </c>
      <c r="B34" s="10" t="s">
        <v>107</v>
      </c>
      <c r="C34" s="9" t="s">
        <v>101</v>
      </c>
      <c r="D34" s="4">
        <v>1.1299999999999999</v>
      </c>
      <c r="E34" s="46">
        <f t="shared" si="0"/>
        <v>42.526421464260004</v>
      </c>
      <c r="F34" s="46">
        <f t="shared" si="1"/>
        <v>48.054856254613803</v>
      </c>
      <c r="H34" s="21">
        <v>32.303400000000003</v>
      </c>
    </row>
    <row r="35" spans="1:8">
      <c r="A35" s="4">
        <v>19</v>
      </c>
      <c r="B35" s="8" t="s">
        <v>27</v>
      </c>
      <c r="C35" s="4" t="s">
        <v>0</v>
      </c>
      <c r="D35" s="4">
        <v>0.503</v>
      </c>
      <c r="E35" s="46">
        <f t="shared" si="0"/>
        <v>118.92261627090707</v>
      </c>
      <c r="F35" s="46">
        <f t="shared" si="1"/>
        <v>59.818075984266258</v>
      </c>
      <c r="H35" s="21">
        <v>90.334542860000013</v>
      </c>
    </row>
    <row r="36" spans="1:8">
      <c r="A36" s="4">
        <v>20</v>
      </c>
      <c r="B36" s="5" t="s">
        <v>28</v>
      </c>
      <c r="C36" s="13" t="s">
        <v>14</v>
      </c>
      <c r="D36" s="4">
        <v>150</v>
      </c>
      <c r="E36" s="46">
        <f t="shared" si="0"/>
        <v>1.121678316434084</v>
      </c>
      <c r="F36" s="46">
        <f t="shared" si="1"/>
        <v>168.2517474651126</v>
      </c>
      <c r="H36" s="21">
        <v>0.85203556000000003</v>
      </c>
    </row>
    <row r="37" spans="1:8">
      <c r="A37" s="4">
        <v>21</v>
      </c>
      <c r="B37" s="8" t="s">
        <v>29</v>
      </c>
      <c r="C37" s="13" t="s">
        <v>14</v>
      </c>
      <c r="D37" s="4">
        <v>200</v>
      </c>
      <c r="E37" s="46">
        <f t="shared" si="0"/>
        <v>0.43023277890622413</v>
      </c>
      <c r="F37" s="46">
        <f t="shared" si="1"/>
        <v>86.04655578124482</v>
      </c>
      <c r="H37" s="21">
        <v>0.32680816000000007</v>
      </c>
    </row>
    <row r="38" spans="1:8" ht="21">
      <c r="A38" s="4">
        <v>22</v>
      </c>
      <c r="B38" s="6" t="s">
        <v>30</v>
      </c>
      <c r="C38" s="7" t="s">
        <v>97</v>
      </c>
      <c r="D38" s="4">
        <v>0.51</v>
      </c>
      <c r="E38" s="46">
        <f t="shared" si="0"/>
        <v>449.81547127438631</v>
      </c>
      <c r="F38" s="46">
        <f t="shared" si="1"/>
        <v>229.40589034993701</v>
      </c>
      <c r="H38" s="21">
        <v>341.68332520000001</v>
      </c>
    </row>
    <row r="39" spans="1:8">
      <c r="A39" s="4">
        <v>23</v>
      </c>
      <c r="B39" s="10" t="s">
        <v>108</v>
      </c>
      <c r="C39" s="13" t="s">
        <v>16</v>
      </c>
      <c r="D39" s="4">
        <v>3.4200000000000001E-2</v>
      </c>
      <c r="E39" s="46">
        <f t="shared" si="0"/>
        <v>359.4537032913081</v>
      </c>
      <c r="F39" s="46">
        <f t="shared" si="1"/>
        <v>12.293316652562737</v>
      </c>
      <c r="H39" s="21">
        <v>273.04382450000003</v>
      </c>
    </row>
    <row r="40" spans="1:8">
      <c r="A40" s="4">
        <v>24</v>
      </c>
      <c r="B40" s="10" t="s">
        <v>39</v>
      </c>
      <c r="C40" s="13" t="s">
        <v>14</v>
      </c>
      <c r="D40" s="4">
        <v>6.88</v>
      </c>
      <c r="E40" s="46">
        <f t="shared" si="0"/>
        <v>1.121678316434084</v>
      </c>
      <c r="F40" s="46">
        <f t="shared" si="1"/>
        <v>7.7171468170664976</v>
      </c>
      <c r="H40" s="21">
        <v>0.85203556000000003</v>
      </c>
    </row>
    <row r="41" spans="1:8">
      <c r="A41" s="4">
        <v>25</v>
      </c>
      <c r="B41" s="10" t="s">
        <v>36</v>
      </c>
      <c r="C41" s="13" t="s">
        <v>14</v>
      </c>
      <c r="D41" s="4">
        <v>3</v>
      </c>
      <c r="E41" s="46">
        <f t="shared" si="0"/>
        <v>1.1677746856026081</v>
      </c>
      <c r="F41" s="46">
        <f t="shared" si="1"/>
        <v>3.5033240568078243</v>
      </c>
      <c r="H41" s="21">
        <v>0.88705072000000007</v>
      </c>
    </row>
    <row r="42" spans="1:8">
      <c r="A42" s="4">
        <v>26</v>
      </c>
      <c r="B42" s="5" t="s">
        <v>37</v>
      </c>
      <c r="C42" s="4" t="s">
        <v>16</v>
      </c>
      <c r="D42" s="4">
        <v>6.1000000000000004E-3</v>
      </c>
      <c r="E42" s="46">
        <f t="shared" si="0"/>
        <v>729.85917850163003</v>
      </c>
      <c r="F42" s="46">
        <f t="shared" si="1"/>
        <v>4.4521409888599432</v>
      </c>
      <c r="H42" s="21">
        <v>554.4067</v>
      </c>
    </row>
    <row r="43" spans="1:8">
      <c r="A43" s="4">
        <v>27</v>
      </c>
      <c r="B43" s="28" t="s">
        <v>38</v>
      </c>
      <c r="C43" s="13" t="s">
        <v>1</v>
      </c>
      <c r="D43" s="4">
        <v>48</v>
      </c>
      <c r="E43" s="46">
        <f t="shared" si="0"/>
        <v>0.27657821501114405</v>
      </c>
      <c r="F43" s="46">
        <f t="shared" si="1"/>
        <v>13.275754320534915</v>
      </c>
      <c r="H43" s="21">
        <v>0.21009096000000002</v>
      </c>
    </row>
    <row r="44" spans="1:8" ht="12">
      <c r="A44" s="4">
        <v>28</v>
      </c>
      <c r="B44" s="10" t="s">
        <v>109</v>
      </c>
      <c r="C44" s="13" t="s">
        <v>95</v>
      </c>
      <c r="D44" s="4">
        <v>0.02</v>
      </c>
      <c r="E44" s="46">
        <f t="shared" si="0"/>
        <v>157.22283244326206</v>
      </c>
      <c r="F44" s="46">
        <f t="shared" si="1"/>
        <v>3.1444566488652415</v>
      </c>
      <c r="H44" s="21">
        <v>119.42768450000001</v>
      </c>
    </row>
    <row r="45" spans="1:8">
      <c r="A45" s="4"/>
      <c r="B45" s="29" t="s">
        <v>79</v>
      </c>
      <c r="C45" s="30"/>
      <c r="D45" s="4"/>
      <c r="E45" s="46"/>
      <c r="F45" s="46"/>
    </row>
    <row r="46" spans="1:8">
      <c r="A46" s="4">
        <v>1</v>
      </c>
      <c r="B46" s="10" t="s">
        <v>112</v>
      </c>
      <c r="C46" s="9" t="s">
        <v>101</v>
      </c>
      <c r="D46" s="4">
        <v>3.61</v>
      </c>
      <c r="E46" s="46">
        <f t="shared" si="0"/>
        <v>32.455434379260005</v>
      </c>
      <c r="F46" s="46">
        <f t="shared" si="1"/>
        <v>117.16411810912861</v>
      </c>
      <c r="H46" s="21">
        <v>24.653400000000001</v>
      </c>
    </row>
    <row r="47" spans="1:8">
      <c r="A47" s="4">
        <v>2</v>
      </c>
      <c r="B47" s="10" t="s">
        <v>119</v>
      </c>
      <c r="C47" s="9" t="s">
        <v>101</v>
      </c>
      <c r="D47" s="4">
        <v>3.61</v>
      </c>
      <c r="E47" s="46">
        <f t="shared" si="0"/>
        <v>21.256496740740001</v>
      </c>
      <c r="F47" s="46">
        <f t="shared" si="1"/>
        <v>76.735953234071403</v>
      </c>
      <c r="H47" s="21">
        <v>16.146599999999999</v>
      </c>
    </row>
    <row r="48" spans="1:8">
      <c r="A48" s="4">
        <v>3</v>
      </c>
      <c r="B48" s="12" t="s">
        <v>111</v>
      </c>
      <c r="C48" s="31" t="s">
        <v>102</v>
      </c>
      <c r="D48" s="4">
        <v>4.9400000000000004</v>
      </c>
      <c r="E48" s="46">
        <f t="shared" si="0"/>
        <v>42.526421464260004</v>
      </c>
      <c r="F48" s="46">
        <f t="shared" si="1"/>
        <v>210.08052203344442</v>
      </c>
      <c r="H48" s="21">
        <v>32.303400000000003</v>
      </c>
    </row>
    <row r="49" spans="1:8">
      <c r="A49" s="4"/>
      <c r="B49" s="32" t="s">
        <v>80</v>
      </c>
      <c r="C49" s="4"/>
      <c r="D49" s="4"/>
      <c r="E49" s="46"/>
      <c r="F49" s="46"/>
    </row>
    <row r="50" spans="1:8">
      <c r="A50" s="4">
        <v>1</v>
      </c>
      <c r="B50" s="10" t="s">
        <v>110</v>
      </c>
      <c r="C50" s="9" t="s">
        <v>16</v>
      </c>
      <c r="D50" s="4">
        <v>9.2249999999999999E-2</v>
      </c>
      <c r="E50" s="46">
        <f t="shared" si="0"/>
        <v>359.4537032913081</v>
      </c>
      <c r="F50" s="46">
        <f t="shared" si="1"/>
        <v>33.159604128623172</v>
      </c>
      <c r="H50" s="21">
        <v>273.04382450000003</v>
      </c>
    </row>
    <row r="51" spans="1:8">
      <c r="A51" s="4">
        <v>2</v>
      </c>
      <c r="B51" s="5" t="s">
        <v>49</v>
      </c>
      <c r="C51" s="3" t="s">
        <v>14</v>
      </c>
      <c r="D51" s="4">
        <v>6.1</v>
      </c>
      <c r="E51" s="46">
        <f t="shared" si="0"/>
        <v>1.8745856795199762</v>
      </c>
      <c r="F51" s="46">
        <f t="shared" si="1"/>
        <v>11.434972645071854</v>
      </c>
      <c r="H51" s="21">
        <v>1.4239498400000001</v>
      </c>
    </row>
    <row r="52" spans="1:8">
      <c r="A52" s="4">
        <v>3</v>
      </c>
      <c r="B52" s="5" t="s">
        <v>50</v>
      </c>
      <c r="C52" s="3" t="s">
        <v>14</v>
      </c>
      <c r="D52" s="4">
        <v>6</v>
      </c>
      <c r="E52" s="46">
        <f t="shared" si="0"/>
        <v>1.2138710547711322</v>
      </c>
      <c r="F52" s="46">
        <f t="shared" si="1"/>
        <v>7.2832263286267933</v>
      </c>
      <c r="H52" s="21">
        <v>0.92206588000000012</v>
      </c>
    </row>
    <row r="53" spans="1:8">
      <c r="A53" s="4">
        <v>4</v>
      </c>
      <c r="B53" s="5" t="s">
        <v>45</v>
      </c>
      <c r="C53" s="3" t="s">
        <v>14</v>
      </c>
      <c r="D53" s="4">
        <v>22.1</v>
      </c>
      <c r="E53" s="46">
        <f t="shared" si="0"/>
        <v>0.23048184584262002</v>
      </c>
      <c r="F53" s="46">
        <f t="shared" si="1"/>
        <v>5.0936487931219023</v>
      </c>
      <c r="H53" s="21">
        <v>0.1750758</v>
      </c>
    </row>
    <row r="54" spans="1:8">
      <c r="A54" s="4">
        <v>5</v>
      </c>
      <c r="B54" s="5" t="s">
        <v>51</v>
      </c>
      <c r="C54" s="4" t="s">
        <v>14</v>
      </c>
      <c r="D54" s="4">
        <v>11.6</v>
      </c>
      <c r="E54" s="46">
        <f t="shared" si="0"/>
        <v>0.53779097363278006</v>
      </c>
      <c r="F54" s="46">
        <f t="shared" si="1"/>
        <v>6.2383752941402486</v>
      </c>
      <c r="H54" s="21">
        <v>0.40851019999999999</v>
      </c>
    </row>
    <row r="55" spans="1:8">
      <c r="A55" s="4">
        <v>6</v>
      </c>
      <c r="B55" s="5" t="s">
        <v>52</v>
      </c>
      <c r="C55" s="9" t="s">
        <v>101</v>
      </c>
      <c r="D55" s="4">
        <v>1.76</v>
      </c>
      <c r="E55" s="46">
        <f t="shared" si="0"/>
        <v>10.125835760685774</v>
      </c>
      <c r="F55" s="46">
        <f t="shared" si="1"/>
        <v>17.821470938806964</v>
      </c>
      <c r="H55" s="21">
        <v>7.6916634800000008</v>
      </c>
    </row>
    <row r="56" spans="1:8">
      <c r="A56" s="4">
        <v>7</v>
      </c>
      <c r="B56" s="5" t="s">
        <v>46</v>
      </c>
      <c r="C56" s="11" t="s">
        <v>35</v>
      </c>
      <c r="D56" s="4">
        <v>2</v>
      </c>
      <c r="E56" s="46">
        <f t="shared" si="0"/>
        <v>0.61461825558032013</v>
      </c>
      <c r="F56" s="46">
        <f t="shared" si="1"/>
        <v>1.2292365111606403</v>
      </c>
      <c r="H56" s="21">
        <v>0.46686880000000008</v>
      </c>
    </row>
    <row r="57" spans="1:8">
      <c r="A57" s="4">
        <v>8</v>
      </c>
      <c r="B57" s="10" t="s">
        <v>53</v>
      </c>
      <c r="C57" s="13" t="s">
        <v>14</v>
      </c>
      <c r="D57" s="4">
        <v>4.3</v>
      </c>
      <c r="E57" s="46">
        <f t="shared" si="0"/>
        <v>0.43023277890622413</v>
      </c>
      <c r="F57" s="46">
        <f t="shared" si="1"/>
        <v>1.8500009492967637</v>
      </c>
      <c r="H57" s="21">
        <v>0.32680816000000007</v>
      </c>
    </row>
    <row r="58" spans="1:8">
      <c r="A58" s="4">
        <v>9</v>
      </c>
      <c r="B58" s="5" t="s">
        <v>47</v>
      </c>
      <c r="C58" s="11" t="s">
        <v>48</v>
      </c>
      <c r="D58" s="4">
        <v>1</v>
      </c>
      <c r="E58" s="46">
        <f t="shared" si="0"/>
        <v>8.4510010142294014</v>
      </c>
      <c r="F58" s="46">
        <f t="shared" si="1"/>
        <v>8.4510010142294014</v>
      </c>
      <c r="H58" s="21">
        <v>6.4194460000000007</v>
      </c>
    </row>
    <row r="59" spans="1:8" ht="12">
      <c r="A59" s="4">
        <v>10</v>
      </c>
      <c r="B59" s="10" t="s">
        <v>113</v>
      </c>
      <c r="C59" s="13" t="s">
        <v>95</v>
      </c>
      <c r="D59" s="4">
        <v>0.04</v>
      </c>
      <c r="E59" s="46">
        <f t="shared" si="0"/>
        <v>157.22283244326206</v>
      </c>
      <c r="F59" s="46">
        <f t="shared" si="1"/>
        <v>6.2889132977304829</v>
      </c>
      <c r="H59" s="21">
        <v>119.42768450000001</v>
      </c>
    </row>
    <row r="60" spans="1:8">
      <c r="A60" s="4"/>
      <c r="B60" s="32" t="s">
        <v>81</v>
      </c>
      <c r="C60" s="4"/>
      <c r="D60" s="4"/>
      <c r="E60" s="46"/>
      <c r="F60" s="46"/>
    </row>
    <row r="61" spans="1:8">
      <c r="A61" s="4">
        <v>1</v>
      </c>
      <c r="B61" s="10" t="s">
        <v>110</v>
      </c>
      <c r="C61" s="9" t="s">
        <v>16</v>
      </c>
      <c r="D61" s="4">
        <v>0.144756</v>
      </c>
      <c r="E61" s="46">
        <f t="shared" si="0"/>
        <v>359.4537032913081</v>
      </c>
      <c r="F61" s="46">
        <f t="shared" si="1"/>
        <v>52.033080273636592</v>
      </c>
      <c r="H61" s="21">
        <v>273.04382450000003</v>
      </c>
    </row>
    <row r="62" spans="1:8">
      <c r="A62" s="4">
        <v>2</v>
      </c>
      <c r="B62" s="5" t="s">
        <v>49</v>
      </c>
      <c r="C62" s="3" t="s">
        <v>14</v>
      </c>
      <c r="D62" s="4">
        <v>7.8</v>
      </c>
      <c r="E62" s="46">
        <f t="shared" si="0"/>
        <v>1.8745856795199762</v>
      </c>
      <c r="F62" s="46">
        <f t="shared" si="1"/>
        <v>14.621768300255814</v>
      </c>
      <c r="H62" s="21">
        <v>1.4239498400000001</v>
      </c>
    </row>
    <row r="63" spans="1:8">
      <c r="A63" s="4">
        <v>3</v>
      </c>
      <c r="B63" s="5" t="s">
        <v>50</v>
      </c>
      <c r="C63" s="3" t="s">
        <v>14</v>
      </c>
      <c r="D63" s="4">
        <v>11.5</v>
      </c>
      <c r="E63" s="46">
        <f t="shared" si="0"/>
        <v>1.2138710547711322</v>
      </c>
      <c r="F63" s="46">
        <f t="shared" si="1"/>
        <v>13.95951712986802</v>
      </c>
      <c r="H63" s="21">
        <v>0.92206588000000012</v>
      </c>
    </row>
    <row r="64" spans="1:8">
      <c r="A64" s="4">
        <v>4</v>
      </c>
      <c r="B64" s="5" t="s">
        <v>45</v>
      </c>
      <c r="C64" s="3" t="s">
        <v>14</v>
      </c>
      <c r="D64" s="4">
        <v>41.84</v>
      </c>
      <c r="E64" s="46">
        <f t="shared" si="0"/>
        <v>0.23048184584262002</v>
      </c>
      <c r="F64" s="46">
        <f t="shared" si="1"/>
        <v>9.6433604300552229</v>
      </c>
      <c r="H64" s="21">
        <v>0.1750758</v>
      </c>
    </row>
    <row r="65" spans="1:8">
      <c r="A65" s="4">
        <v>5</v>
      </c>
      <c r="B65" s="5" t="s">
        <v>51</v>
      </c>
      <c r="C65" s="4" t="s">
        <v>14</v>
      </c>
      <c r="D65" s="4">
        <v>10.8</v>
      </c>
      <c r="E65" s="46">
        <f t="shared" si="0"/>
        <v>0.53779097363278006</v>
      </c>
      <c r="F65" s="46">
        <f t="shared" si="1"/>
        <v>5.8081425152340254</v>
      </c>
      <c r="H65" s="21">
        <v>0.40851019999999999</v>
      </c>
    </row>
    <row r="66" spans="1:8">
      <c r="A66" s="4">
        <v>6</v>
      </c>
      <c r="B66" s="5" t="s">
        <v>52</v>
      </c>
      <c r="C66" s="9" t="s">
        <v>101</v>
      </c>
      <c r="D66" s="4">
        <v>2.89</v>
      </c>
      <c r="E66" s="46">
        <f t="shared" si="0"/>
        <v>10.125835760685774</v>
      </c>
      <c r="F66" s="46">
        <f t="shared" si="1"/>
        <v>29.263665348381888</v>
      </c>
      <c r="H66" s="21">
        <v>7.6916634800000008</v>
      </c>
    </row>
    <row r="67" spans="1:8">
      <c r="A67" s="4">
        <v>7</v>
      </c>
      <c r="B67" s="5" t="s">
        <v>46</v>
      </c>
      <c r="C67" s="11" t="s">
        <v>35</v>
      </c>
      <c r="D67" s="4">
        <v>4</v>
      </c>
      <c r="E67" s="46">
        <f t="shared" si="0"/>
        <v>0.61461825558032013</v>
      </c>
      <c r="F67" s="46">
        <f t="shared" si="1"/>
        <v>2.4584730223212805</v>
      </c>
      <c r="H67" s="21">
        <v>0.46686880000000008</v>
      </c>
    </row>
    <row r="68" spans="1:8">
      <c r="A68" s="4">
        <v>8</v>
      </c>
      <c r="B68" s="10" t="s">
        <v>53</v>
      </c>
      <c r="C68" s="13" t="s">
        <v>14</v>
      </c>
      <c r="D68" s="4">
        <v>4.3</v>
      </c>
      <c r="E68" s="46">
        <f t="shared" si="0"/>
        <v>0.43023277890622413</v>
      </c>
      <c r="F68" s="46">
        <f t="shared" si="1"/>
        <v>1.8500009492967637</v>
      </c>
      <c r="H68" s="21">
        <v>0.32680816000000007</v>
      </c>
    </row>
    <row r="69" spans="1:8">
      <c r="A69" s="4">
        <v>9</v>
      </c>
      <c r="B69" s="5" t="s">
        <v>47</v>
      </c>
      <c r="C69" s="11" t="s">
        <v>48</v>
      </c>
      <c r="D69" s="4">
        <v>1</v>
      </c>
      <c r="E69" s="46">
        <f t="shared" si="0"/>
        <v>8.4510010142294014</v>
      </c>
      <c r="F69" s="46">
        <f t="shared" si="1"/>
        <v>8.4510010142294014</v>
      </c>
      <c r="H69" s="21">
        <v>6.4194460000000007</v>
      </c>
    </row>
    <row r="70" spans="1:8" ht="12">
      <c r="A70" s="4">
        <v>10</v>
      </c>
      <c r="B70" s="10" t="s">
        <v>113</v>
      </c>
      <c r="C70" s="13" t="s">
        <v>95</v>
      </c>
      <c r="D70" s="4">
        <v>7.0999999999999994E-2</v>
      </c>
      <c r="E70" s="46">
        <f t="shared" si="0"/>
        <v>157.22283244326206</v>
      </c>
      <c r="F70" s="46">
        <f t="shared" si="1"/>
        <v>11.162821103471606</v>
      </c>
      <c r="H70" s="21">
        <v>119.42768450000001</v>
      </c>
    </row>
    <row r="71" spans="1:8">
      <c r="A71" s="4"/>
      <c r="B71" s="17" t="s">
        <v>82</v>
      </c>
      <c r="C71" s="7"/>
      <c r="D71" s="4"/>
      <c r="E71" s="46"/>
      <c r="F71" s="46"/>
    </row>
    <row r="72" spans="1:8">
      <c r="A72" s="4">
        <v>1</v>
      </c>
      <c r="B72" s="5" t="s">
        <v>42</v>
      </c>
      <c r="C72" s="4" t="s">
        <v>95</v>
      </c>
      <c r="D72" s="4">
        <v>0.91400000000000003</v>
      </c>
      <c r="E72" s="46">
        <f t="shared" ref="E72:E114" si="2">+H72*$K$118</f>
        <v>380.36225611169021</v>
      </c>
      <c r="F72" s="46">
        <f t="shared" ref="F72:F114" si="3">+D72*E72</f>
        <v>347.65110208608485</v>
      </c>
      <c r="H72" s="21">
        <v>288.92612359600002</v>
      </c>
    </row>
    <row r="73" spans="1:8">
      <c r="A73" s="4">
        <v>2</v>
      </c>
      <c r="B73" s="5" t="s">
        <v>43</v>
      </c>
      <c r="C73" s="4" t="s">
        <v>95</v>
      </c>
      <c r="D73" s="4">
        <v>0.214</v>
      </c>
      <c r="E73" s="46">
        <f t="shared" si="2"/>
        <v>754.61826057423957</v>
      </c>
      <c r="F73" s="46">
        <f t="shared" si="3"/>
        <v>161.48830776288727</v>
      </c>
      <c r="H73" s="21">
        <v>573.21389101880004</v>
      </c>
    </row>
    <row r="74" spans="1:8">
      <c r="A74" s="4">
        <v>3</v>
      </c>
      <c r="B74" s="5" t="s">
        <v>114</v>
      </c>
      <c r="C74" s="4" t="s">
        <v>95</v>
      </c>
      <c r="D74" s="4">
        <v>2.9</v>
      </c>
      <c r="E74" s="46">
        <f t="shared" si="2"/>
        <v>317.50862639647778</v>
      </c>
      <c r="F74" s="46">
        <f t="shared" si="3"/>
        <v>920.77501654978551</v>
      </c>
      <c r="H74" s="21">
        <v>241.18201834960001</v>
      </c>
    </row>
    <row r="75" spans="1:8">
      <c r="A75" s="4">
        <v>4</v>
      </c>
      <c r="B75" s="5" t="s">
        <v>44</v>
      </c>
      <c r="C75" s="11" t="s">
        <v>94</v>
      </c>
      <c r="D75" s="4">
        <v>1.532</v>
      </c>
      <c r="E75" s="46">
        <f t="shared" si="2"/>
        <v>150.17866899965711</v>
      </c>
      <c r="F75" s="46">
        <f t="shared" si="3"/>
        <v>230.07372090747469</v>
      </c>
      <c r="H75" s="21">
        <v>114.076883244</v>
      </c>
    </row>
    <row r="76" spans="1:8">
      <c r="A76" s="4">
        <v>5</v>
      </c>
      <c r="B76" s="5" t="s">
        <v>115</v>
      </c>
      <c r="C76" s="4" t="s">
        <v>95</v>
      </c>
      <c r="D76" s="4">
        <v>1.5860000000000001</v>
      </c>
      <c r="E76" s="46">
        <f t="shared" si="2"/>
        <v>164.17720507763326</v>
      </c>
      <c r="F76" s="46">
        <f t="shared" si="3"/>
        <v>260.38504725312634</v>
      </c>
      <c r="H76" s="21">
        <v>124.71027996000001</v>
      </c>
    </row>
    <row r="77" spans="1:8" ht="12">
      <c r="A77" s="4">
        <v>6</v>
      </c>
      <c r="B77" s="10" t="s">
        <v>116</v>
      </c>
      <c r="C77" s="13" t="s">
        <v>95</v>
      </c>
      <c r="D77" s="4">
        <v>0.91400000000000003</v>
      </c>
      <c r="E77" s="46">
        <f t="shared" si="2"/>
        <v>184.21137339877725</v>
      </c>
      <c r="F77" s="46">
        <f t="shared" si="3"/>
        <v>168.36919528648241</v>
      </c>
      <c r="H77" s="21">
        <v>139.92838980000002</v>
      </c>
    </row>
    <row r="78" spans="1:8">
      <c r="A78" s="4"/>
      <c r="B78" s="17" t="s">
        <v>83</v>
      </c>
      <c r="C78" s="7"/>
      <c r="D78" s="4"/>
      <c r="E78" s="46"/>
      <c r="F78" s="46"/>
    </row>
    <row r="79" spans="1:8">
      <c r="A79" s="4">
        <v>1</v>
      </c>
      <c r="B79" s="10" t="s">
        <v>117</v>
      </c>
      <c r="C79" s="13" t="s">
        <v>15</v>
      </c>
      <c r="D79" s="4">
        <v>0.13200000000000001</v>
      </c>
      <c r="E79" s="46">
        <f t="shared" si="2"/>
        <v>312.90348715665471</v>
      </c>
      <c r="F79" s="46">
        <f t="shared" si="3"/>
        <v>41.303260304678425</v>
      </c>
      <c r="H79" s="21">
        <v>237.68391882</v>
      </c>
    </row>
    <row r="80" spans="1:8">
      <c r="A80" s="4">
        <v>2</v>
      </c>
      <c r="B80" s="5" t="s">
        <v>32</v>
      </c>
      <c r="C80" s="4" t="s">
        <v>14</v>
      </c>
      <c r="D80" s="4">
        <v>30.8</v>
      </c>
      <c r="E80" s="46">
        <f t="shared" si="2"/>
        <v>0.92192738337048008</v>
      </c>
      <c r="F80" s="46">
        <f t="shared" si="3"/>
        <v>28.395363407810787</v>
      </c>
      <c r="H80" s="21">
        <v>0.70030320000000001</v>
      </c>
    </row>
    <row r="81" spans="1:8">
      <c r="A81" s="4">
        <v>3</v>
      </c>
      <c r="B81" s="5" t="s">
        <v>33</v>
      </c>
      <c r="C81" s="4" t="s">
        <v>14</v>
      </c>
      <c r="D81" s="4">
        <v>39.6</v>
      </c>
      <c r="E81" s="46">
        <f t="shared" si="2"/>
        <v>0.36877095334819204</v>
      </c>
      <c r="F81" s="46">
        <f t="shared" si="3"/>
        <v>14.603329752588406</v>
      </c>
      <c r="H81" s="21">
        <v>0.28012128000000003</v>
      </c>
    </row>
    <row r="82" spans="1:8">
      <c r="A82" s="4">
        <v>4</v>
      </c>
      <c r="B82" s="10" t="s">
        <v>34</v>
      </c>
      <c r="C82" s="13" t="s">
        <v>12</v>
      </c>
      <c r="D82" s="4">
        <v>24</v>
      </c>
      <c r="E82" s="46">
        <f t="shared" si="2"/>
        <v>0.27657821501114405</v>
      </c>
      <c r="F82" s="46">
        <f t="shared" si="3"/>
        <v>6.6378771602674576</v>
      </c>
      <c r="H82" s="21">
        <v>0.21009096000000002</v>
      </c>
    </row>
    <row r="83" spans="1:8" ht="12">
      <c r="A83" s="4">
        <v>5</v>
      </c>
      <c r="B83" s="10" t="s">
        <v>31</v>
      </c>
      <c r="C83" s="13" t="s">
        <v>95</v>
      </c>
      <c r="D83" s="4">
        <v>0.1188</v>
      </c>
      <c r="E83" s="46">
        <f t="shared" si="2"/>
        <v>157.22283244326206</v>
      </c>
      <c r="F83" s="46">
        <f t="shared" si="3"/>
        <v>18.678072494259535</v>
      </c>
      <c r="H83" s="21">
        <v>119.42768450000001</v>
      </c>
    </row>
    <row r="84" spans="1:8">
      <c r="A84" s="4"/>
      <c r="B84" s="17" t="s">
        <v>84</v>
      </c>
      <c r="C84" s="7"/>
      <c r="D84" s="4"/>
      <c r="E84" s="46"/>
      <c r="F84" s="46"/>
    </row>
    <row r="85" spans="1:8">
      <c r="A85" s="4">
        <v>1</v>
      </c>
      <c r="B85" s="10" t="s">
        <v>117</v>
      </c>
      <c r="C85" s="13" t="s">
        <v>15</v>
      </c>
      <c r="D85" s="4">
        <v>1.4E-2</v>
      </c>
      <c r="E85" s="46">
        <f t="shared" si="2"/>
        <v>312.90348715665471</v>
      </c>
      <c r="F85" s="46">
        <f t="shared" si="3"/>
        <v>4.3806488201931657</v>
      </c>
      <c r="H85" s="21">
        <v>237.68391882</v>
      </c>
    </row>
    <row r="86" spans="1:8">
      <c r="A86" s="4">
        <v>2</v>
      </c>
      <c r="B86" s="5" t="s">
        <v>32</v>
      </c>
      <c r="C86" s="4" t="s">
        <v>14</v>
      </c>
      <c r="D86" s="4">
        <v>4.7</v>
      </c>
      <c r="E86" s="46">
        <f t="shared" si="2"/>
        <v>0.92192738337048008</v>
      </c>
      <c r="F86" s="46">
        <f t="shared" si="3"/>
        <v>4.3330587018412565</v>
      </c>
      <c r="H86" s="21">
        <v>0.70030320000000001</v>
      </c>
    </row>
    <row r="87" spans="1:8">
      <c r="A87" s="4">
        <v>3</v>
      </c>
      <c r="B87" s="5" t="s">
        <v>33</v>
      </c>
      <c r="C87" s="4" t="s">
        <v>14</v>
      </c>
      <c r="D87" s="4">
        <v>4.2</v>
      </c>
      <c r="E87" s="46">
        <f t="shared" si="2"/>
        <v>0.36877095334819204</v>
      </c>
      <c r="F87" s="46">
        <f t="shared" si="3"/>
        <v>1.5488380040624066</v>
      </c>
      <c r="H87" s="21">
        <v>0.28012128000000003</v>
      </c>
    </row>
    <row r="88" spans="1:8">
      <c r="A88" s="4">
        <v>4</v>
      </c>
      <c r="B88" s="10" t="s">
        <v>34</v>
      </c>
      <c r="C88" s="13" t="s">
        <v>12</v>
      </c>
      <c r="D88" s="4">
        <v>6</v>
      </c>
      <c r="E88" s="46">
        <f t="shared" si="2"/>
        <v>0.27657821501114405</v>
      </c>
      <c r="F88" s="46">
        <f t="shared" si="3"/>
        <v>1.6594692900668644</v>
      </c>
      <c r="H88" s="21">
        <v>0.21009096000000002</v>
      </c>
    </row>
    <row r="89" spans="1:8" ht="12">
      <c r="A89" s="4">
        <v>5</v>
      </c>
      <c r="B89" s="10" t="s">
        <v>31</v>
      </c>
      <c r="C89" s="13" t="s">
        <v>95</v>
      </c>
      <c r="D89" s="4">
        <v>1.26E-2</v>
      </c>
      <c r="E89" s="46">
        <f t="shared" si="2"/>
        <v>157.22283244326206</v>
      </c>
      <c r="F89" s="46">
        <f t="shared" si="3"/>
        <v>1.981007688785102</v>
      </c>
      <c r="H89" s="21">
        <v>119.42768450000001</v>
      </c>
    </row>
    <row r="90" spans="1:8">
      <c r="A90" s="4"/>
      <c r="B90" s="17" t="s">
        <v>85</v>
      </c>
      <c r="C90" s="7"/>
      <c r="D90" s="4"/>
      <c r="E90" s="46"/>
      <c r="F90" s="46"/>
    </row>
    <row r="91" spans="1:8">
      <c r="A91" s="4">
        <v>1</v>
      </c>
      <c r="B91" s="10" t="s">
        <v>117</v>
      </c>
      <c r="C91" s="13" t="s">
        <v>15</v>
      </c>
      <c r="D91" s="4">
        <v>2.5000000000000001E-2</v>
      </c>
      <c r="E91" s="46">
        <f t="shared" si="2"/>
        <v>312.90348715665471</v>
      </c>
      <c r="F91" s="46">
        <f t="shared" si="3"/>
        <v>7.8225871789163683</v>
      </c>
      <c r="H91" s="21">
        <v>237.68391882</v>
      </c>
    </row>
    <row r="92" spans="1:8">
      <c r="A92" s="4">
        <v>2</v>
      </c>
      <c r="B92" s="5" t="s">
        <v>32</v>
      </c>
      <c r="C92" s="4" t="s">
        <v>14</v>
      </c>
      <c r="D92" s="4">
        <v>5.8</v>
      </c>
      <c r="E92" s="46">
        <f t="shared" si="2"/>
        <v>0.92192738337048008</v>
      </c>
      <c r="F92" s="46">
        <f t="shared" si="3"/>
        <v>5.3471788235487843</v>
      </c>
      <c r="H92" s="21">
        <v>0.70030320000000001</v>
      </c>
    </row>
    <row r="93" spans="1:8">
      <c r="A93" s="4">
        <v>3</v>
      </c>
      <c r="B93" s="5" t="s">
        <v>33</v>
      </c>
      <c r="C93" s="4" t="s">
        <v>14</v>
      </c>
      <c r="D93" s="4">
        <v>7.5</v>
      </c>
      <c r="E93" s="46">
        <f t="shared" si="2"/>
        <v>0.36877095334819204</v>
      </c>
      <c r="F93" s="46">
        <f t="shared" si="3"/>
        <v>2.7657821501114404</v>
      </c>
      <c r="H93" s="21">
        <v>0.28012128000000003</v>
      </c>
    </row>
    <row r="94" spans="1:8">
      <c r="A94" s="4">
        <v>4</v>
      </c>
      <c r="B94" s="10" t="s">
        <v>34</v>
      </c>
      <c r="C94" s="13" t="s">
        <v>12</v>
      </c>
      <c r="D94" s="4">
        <v>6</v>
      </c>
      <c r="E94" s="46">
        <f t="shared" si="2"/>
        <v>0.27657821501114405</v>
      </c>
      <c r="F94" s="46">
        <f t="shared" si="3"/>
        <v>1.6594692900668644</v>
      </c>
      <c r="H94" s="21">
        <v>0.21009096000000002</v>
      </c>
    </row>
    <row r="95" spans="1:8" ht="12">
      <c r="A95" s="4">
        <v>5</v>
      </c>
      <c r="B95" s="10" t="s">
        <v>31</v>
      </c>
      <c r="C95" s="13" t="s">
        <v>95</v>
      </c>
      <c r="D95" s="4">
        <v>2.2499999999999999E-2</v>
      </c>
      <c r="E95" s="46">
        <f t="shared" si="2"/>
        <v>157.22283244326206</v>
      </c>
      <c r="F95" s="46">
        <f t="shared" si="3"/>
        <v>3.5375137299733965</v>
      </c>
      <c r="H95" s="21">
        <v>119.42768450000001</v>
      </c>
    </row>
    <row r="96" spans="1:8">
      <c r="A96" s="4"/>
      <c r="B96" s="33" t="s">
        <v>55</v>
      </c>
      <c r="C96" s="34"/>
      <c r="D96" s="4"/>
      <c r="E96" s="46"/>
      <c r="F96" s="46"/>
    </row>
    <row r="97" spans="1:8">
      <c r="A97" s="4">
        <v>1</v>
      </c>
      <c r="B97" s="35" t="s">
        <v>118</v>
      </c>
      <c r="C97" s="36" t="s">
        <v>12</v>
      </c>
      <c r="D97" s="4">
        <v>10</v>
      </c>
      <c r="E97" s="46">
        <f t="shared" si="2"/>
        <v>4.7654032811687266</v>
      </c>
      <c r="F97" s="46">
        <f t="shared" si="3"/>
        <v>47.654032811687266</v>
      </c>
      <c r="H97" s="21">
        <v>3.6198373400000001</v>
      </c>
    </row>
    <row r="98" spans="1:8">
      <c r="A98" s="4">
        <v>2</v>
      </c>
      <c r="B98" s="37" t="s">
        <v>72</v>
      </c>
      <c r="C98" s="36" t="s">
        <v>12</v>
      </c>
      <c r="D98" s="4">
        <v>8</v>
      </c>
      <c r="E98" s="46">
        <f t="shared" si="2"/>
        <v>4.5861715169443507</v>
      </c>
      <c r="F98" s="46">
        <f t="shared" si="3"/>
        <v>36.689372135554805</v>
      </c>
      <c r="H98" s="21">
        <v>3.4836915000000004</v>
      </c>
    </row>
    <row r="99" spans="1:8">
      <c r="A99" s="4">
        <v>3</v>
      </c>
      <c r="B99" s="37" t="s">
        <v>74</v>
      </c>
      <c r="C99" s="36" t="s">
        <v>12</v>
      </c>
      <c r="D99" s="4">
        <v>2</v>
      </c>
      <c r="E99" s="46">
        <f t="shared" si="2"/>
        <v>2.0508712126755304</v>
      </c>
      <c r="F99" s="46">
        <f t="shared" si="3"/>
        <v>4.1017424253510608</v>
      </c>
      <c r="H99" s="21">
        <v>1.5578577000000002</v>
      </c>
    </row>
    <row r="100" spans="1:8">
      <c r="A100" s="4">
        <v>4</v>
      </c>
      <c r="B100" s="35" t="s">
        <v>73</v>
      </c>
      <c r="C100" s="36" t="s">
        <v>56</v>
      </c>
      <c r="D100" s="4">
        <v>0.06</v>
      </c>
      <c r="E100" s="46">
        <f t="shared" si="2"/>
        <v>165.9230061338356</v>
      </c>
      <c r="F100" s="46">
        <f t="shared" si="3"/>
        <v>9.955380368030136</v>
      </c>
      <c r="H100" s="21">
        <v>126.03640399999999</v>
      </c>
    </row>
    <row r="101" spans="1:8">
      <c r="A101" s="4">
        <v>5</v>
      </c>
      <c r="B101" s="10" t="s">
        <v>75</v>
      </c>
      <c r="C101" s="13" t="s">
        <v>13</v>
      </c>
      <c r="D101" s="4">
        <v>2</v>
      </c>
      <c r="E101" s="46">
        <f t="shared" si="2"/>
        <v>19.865348509449703</v>
      </c>
      <c r="F101" s="46">
        <f t="shared" si="3"/>
        <v>39.730697018899406</v>
      </c>
      <c r="H101" s="21">
        <v>15.089873000000001</v>
      </c>
    </row>
    <row r="102" spans="1:8">
      <c r="A102" s="4">
        <v>6</v>
      </c>
      <c r="B102" s="35" t="s">
        <v>103</v>
      </c>
      <c r="C102" s="36" t="s">
        <v>15</v>
      </c>
      <c r="D102" s="4">
        <v>0.74</v>
      </c>
      <c r="E102" s="46">
        <f t="shared" si="2"/>
        <v>141.59463189951981</v>
      </c>
      <c r="F102" s="46">
        <f t="shared" si="3"/>
        <v>104.78002760564466</v>
      </c>
      <c r="H102" s="21">
        <v>107.556382</v>
      </c>
    </row>
    <row r="103" spans="1:8">
      <c r="A103" s="4">
        <v>7</v>
      </c>
      <c r="B103" s="38" t="s">
        <v>76</v>
      </c>
      <c r="C103" s="39" t="s">
        <v>13</v>
      </c>
      <c r="D103" s="4">
        <v>2</v>
      </c>
      <c r="E103" s="46">
        <f t="shared" si="2"/>
        <v>35.122810479096451</v>
      </c>
      <c r="F103" s="46">
        <f t="shared" si="3"/>
        <v>70.245620958192902</v>
      </c>
      <c r="H103" s="21">
        <v>26.679559600000005</v>
      </c>
    </row>
    <row r="104" spans="1:8">
      <c r="A104" s="4"/>
      <c r="B104" s="33" t="s">
        <v>58</v>
      </c>
      <c r="C104" s="34"/>
      <c r="D104" s="4"/>
      <c r="E104" s="46"/>
      <c r="F104" s="46"/>
    </row>
    <row r="105" spans="1:8">
      <c r="A105" s="4">
        <v>1</v>
      </c>
      <c r="B105" s="38" t="s">
        <v>59</v>
      </c>
      <c r="C105" s="39" t="s">
        <v>13</v>
      </c>
      <c r="D105" s="4">
        <v>1</v>
      </c>
      <c r="E105" s="46">
        <f t="shared" si="2"/>
        <v>95.816363217653063</v>
      </c>
      <c r="F105" s="46">
        <f t="shared" si="3"/>
        <v>95.816363217653063</v>
      </c>
      <c r="H105" s="21">
        <v>72.78285360000001</v>
      </c>
    </row>
    <row r="106" spans="1:8">
      <c r="A106" s="4">
        <v>2</v>
      </c>
      <c r="B106" s="35" t="s">
        <v>66</v>
      </c>
      <c r="C106" s="36" t="s">
        <v>13</v>
      </c>
      <c r="D106" s="4">
        <v>1</v>
      </c>
      <c r="E106" s="46">
        <f t="shared" si="2"/>
        <v>9.0961063198897012</v>
      </c>
      <c r="F106" s="46">
        <f t="shared" si="3"/>
        <v>9.0961063198897012</v>
      </c>
      <c r="H106" s="21">
        <v>6.9094730000000002</v>
      </c>
    </row>
    <row r="107" spans="1:8">
      <c r="A107" s="4">
        <v>3</v>
      </c>
      <c r="B107" s="35" t="s">
        <v>67</v>
      </c>
      <c r="C107" s="36" t="s">
        <v>12</v>
      </c>
      <c r="D107" s="4">
        <v>2</v>
      </c>
      <c r="E107" s="46">
        <f t="shared" si="2"/>
        <v>6.7730652989496996</v>
      </c>
      <c r="F107" s="46">
        <f t="shared" si="3"/>
        <v>13.546130597899399</v>
      </c>
      <c r="H107" s="21">
        <v>5.1448729999999996</v>
      </c>
    </row>
    <row r="108" spans="1:8">
      <c r="A108" s="4"/>
      <c r="B108" s="40" t="s">
        <v>60</v>
      </c>
      <c r="C108" s="36"/>
      <c r="D108" s="4"/>
      <c r="E108" s="46"/>
      <c r="F108" s="46"/>
    </row>
    <row r="109" spans="1:8">
      <c r="A109" s="4">
        <v>1</v>
      </c>
      <c r="B109" s="35" t="s">
        <v>104</v>
      </c>
      <c r="C109" s="36" t="s">
        <v>15</v>
      </c>
      <c r="D109" s="4">
        <v>0.79</v>
      </c>
      <c r="E109" s="46">
        <f t="shared" si="2"/>
        <v>553.38886313833427</v>
      </c>
      <c r="F109" s="46">
        <f t="shared" si="3"/>
        <v>437.1772018792841</v>
      </c>
      <c r="H109" s="21">
        <v>420.35847800000005</v>
      </c>
    </row>
    <row r="110" spans="1:8">
      <c r="A110" s="4">
        <v>2</v>
      </c>
      <c r="B110" s="38" t="s">
        <v>68</v>
      </c>
      <c r="C110" s="39" t="s">
        <v>57</v>
      </c>
      <c r="D110" s="4">
        <v>0.59</v>
      </c>
      <c r="E110" s="46">
        <f t="shared" si="2"/>
        <v>159.65563998284961</v>
      </c>
      <c r="F110" s="46">
        <f t="shared" si="3"/>
        <v>94.196827589881266</v>
      </c>
      <c r="H110" s="21">
        <v>121.27566400000001</v>
      </c>
    </row>
    <row r="111" spans="1:8">
      <c r="A111" s="4">
        <v>3</v>
      </c>
      <c r="B111" s="10" t="s">
        <v>70</v>
      </c>
      <c r="C111" s="13" t="s">
        <v>71</v>
      </c>
      <c r="D111" s="4">
        <v>59</v>
      </c>
      <c r="E111" s="46">
        <f t="shared" si="2"/>
        <v>0.69144553752786009</v>
      </c>
      <c r="F111" s="46">
        <f t="shared" si="3"/>
        <v>40.795286714143742</v>
      </c>
      <c r="H111" s="21">
        <v>0.52522740000000001</v>
      </c>
    </row>
    <row r="112" spans="1:8">
      <c r="A112" s="4">
        <v>4</v>
      </c>
      <c r="B112" s="38" t="s">
        <v>61</v>
      </c>
      <c r="C112" s="11" t="s">
        <v>93</v>
      </c>
      <c r="D112" s="4">
        <v>14.2</v>
      </c>
      <c r="E112" s="46">
        <f t="shared" si="2"/>
        <v>11.745746160824</v>
      </c>
      <c r="F112" s="46">
        <f t="shared" si="3"/>
        <v>166.78959548370079</v>
      </c>
      <c r="H112" s="21">
        <v>8.9221599999999999</v>
      </c>
    </row>
    <row r="113" spans="1:11">
      <c r="A113" s="4">
        <v>5</v>
      </c>
      <c r="B113" s="41" t="s">
        <v>69</v>
      </c>
      <c r="C113" s="42" t="s">
        <v>93</v>
      </c>
      <c r="D113" s="4">
        <v>5.3</v>
      </c>
      <c r="E113" s="46">
        <f t="shared" si="2"/>
        <v>1.7873961549080004</v>
      </c>
      <c r="F113" s="46">
        <f t="shared" si="3"/>
        <v>9.4731996210124016</v>
      </c>
      <c r="H113" s="21">
        <v>1.3577200000000003</v>
      </c>
    </row>
    <row r="114" spans="1:11">
      <c r="A114" s="4">
        <v>6</v>
      </c>
      <c r="B114" s="38" t="s">
        <v>62</v>
      </c>
      <c r="C114" s="42" t="s">
        <v>93</v>
      </c>
      <c r="D114" s="4">
        <v>8.9</v>
      </c>
      <c r="E114" s="46">
        <f t="shared" si="2"/>
        <v>1.7873961549080004</v>
      </c>
      <c r="F114" s="46">
        <f t="shared" si="3"/>
        <v>15.907825778681204</v>
      </c>
      <c r="H114" s="21">
        <v>1.3577200000000003</v>
      </c>
    </row>
    <row r="115" spans="1:11">
      <c r="B115" s="14" t="s">
        <v>63</v>
      </c>
      <c r="F115" s="47">
        <f>SUM(F7:F114)</f>
        <v>15677.951483528728</v>
      </c>
    </row>
    <row r="116" spans="1:11">
      <c r="B116" s="44" t="s">
        <v>96</v>
      </c>
      <c r="F116" s="47">
        <f>+F115*20%</f>
        <v>3135.5902967057459</v>
      </c>
    </row>
    <row r="117" spans="1:11">
      <c r="B117" s="14" t="s">
        <v>63</v>
      </c>
      <c r="F117" s="47">
        <f>+F115+F116</f>
        <v>18813.541780234475</v>
      </c>
    </row>
    <row r="118" spans="1:11">
      <c r="K118" s="21">
        <v>1.3164689000000001</v>
      </c>
    </row>
    <row r="120" spans="1:11" s="20" customFormat="1">
      <c r="A120" s="16"/>
      <c r="B120" s="19" t="s">
        <v>120</v>
      </c>
      <c r="C120" s="19"/>
      <c r="D120" s="49"/>
      <c r="E120" s="48"/>
      <c r="F120" s="48"/>
    </row>
    <row r="122" spans="1:11">
      <c r="J122" s="45">
        <f>+F117-J120</f>
        <v>18813.541780234475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cavalatert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2025-06-18T11:30:37Z</dcterms:modified>
</cp:coreProperties>
</file>